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\"/>
    </mc:Choice>
  </mc:AlternateContent>
  <xr:revisionPtr revIDLastSave="0" documentId="13_ncr:1_{3E4AD2BC-CBED-46CD-BCC0-24A0FD57D1C0}" xr6:coauthVersionLast="47" xr6:coauthVersionMax="47" xr10:uidLastSave="{00000000-0000-0000-0000-000000000000}"/>
  <bookViews>
    <workbookView xWindow="28680" yWindow="-120" windowWidth="29040" windowHeight="15840" tabRatio="837" activeTab="2" xr2:uid="{00000000-000D-0000-FFFF-FFFF00000000}"/>
  </bookViews>
  <sheets>
    <sheet name="MCC avec UE M1 GIF - S1" sheetId="23" r:id="rId1"/>
    <sheet name="MCC avec UE M1 GIF S2" sheetId="28" r:id="rId2"/>
    <sheet name="RGP M1 GIF" sheetId="21" r:id="rId3"/>
  </sheets>
  <definedNames>
    <definedName name="_xlnm._FilterDatabase" localSheetId="0" hidden="1">'MCC avec UE M1 GIF - S1'!$A$1:$AW$1</definedName>
    <definedName name="_xlnm._FilterDatabase" localSheetId="1" hidden="1">'MCC avec UE M1 GIF S2'!$A$1:$AW$1</definedName>
    <definedName name="_xlnm.Print_Titles" localSheetId="0">'MCC avec UE M1 GIF - S1'!$B:$K</definedName>
    <definedName name="_xlnm.Print_Titles" localSheetId="1">'MCC avec UE M1 GIF S2'!$B:$K</definedName>
    <definedName name="_xlnm.Print_Area" localSheetId="0">'MCC avec UE M1 GIF - S1'!$B$2:$AL$25</definedName>
    <definedName name="_xlnm.Print_Area" localSheetId="1">'MCC avec UE M1 GIF S2'!$B$2:$AL$27</definedName>
    <definedName name="_xlnm.Print_Area" localSheetId="2">'RGP M1 GIF'!$B$1:$E$88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7" i="23" l="1"/>
  <c r="N17" i="23"/>
  <c r="AB13" i="28"/>
  <c r="AF13" i="28"/>
  <c r="AA13" i="28"/>
  <c r="AE13" i="28"/>
  <c r="Z13" i="28"/>
  <c r="AD13" i="28"/>
  <c r="O19" i="28"/>
  <c r="N19" i="28"/>
  <c r="AG24" i="28"/>
  <c r="O24" i="28"/>
  <c r="O25" i="28"/>
  <c r="N24" i="28"/>
  <c r="K24" i="28"/>
  <c r="J24" i="28"/>
  <c r="I24" i="28"/>
  <c r="H24" i="28"/>
  <c r="AB23" i="28"/>
  <c r="AF23" i="28"/>
  <c r="AA23" i="28"/>
  <c r="AE23" i="28"/>
  <c r="Z23" i="28"/>
  <c r="AD23" i="28"/>
  <c r="AB22" i="28"/>
  <c r="AF22" i="28"/>
  <c r="AA22" i="28"/>
  <c r="AE22" i="28"/>
  <c r="Z22" i="28"/>
  <c r="AD22" i="28"/>
  <c r="AB21" i="28"/>
  <c r="AF21" i="28"/>
  <c r="AA21" i="28"/>
  <c r="AE21" i="28"/>
  <c r="Z21" i="28"/>
  <c r="AD21" i="28"/>
  <c r="AG19" i="28"/>
  <c r="AG25" i="28"/>
  <c r="N25" i="28"/>
  <c r="K19" i="28"/>
  <c r="J19" i="28"/>
  <c r="I19" i="28"/>
  <c r="H19" i="28"/>
  <c r="AB18" i="28"/>
  <c r="AF18" i="28"/>
  <c r="AA18" i="28"/>
  <c r="AE18" i="28"/>
  <c r="Z18" i="28"/>
  <c r="AD18" i="28"/>
  <c r="AB16" i="28"/>
  <c r="AF16" i="28"/>
  <c r="AA16" i="28"/>
  <c r="AE16" i="28"/>
  <c r="Z16" i="28"/>
  <c r="AD16" i="28"/>
  <c r="AB15" i="28"/>
  <c r="AF15" i="28"/>
  <c r="AA15" i="28"/>
  <c r="AE15" i="28"/>
  <c r="Z15" i="28"/>
  <c r="AD15" i="28"/>
  <c r="AB14" i="28"/>
  <c r="AF14" i="28"/>
  <c r="AA14" i="28"/>
  <c r="AE14" i="28"/>
  <c r="Z14" i="28"/>
  <c r="AD14" i="28"/>
  <c r="AB12" i="28"/>
  <c r="AF12" i="28"/>
  <c r="AA12" i="28"/>
  <c r="AE12" i="28"/>
  <c r="Z12" i="28"/>
  <c r="AD12" i="28"/>
  <c r="AB11" i="28"/>
  <c r="AF11" i="28"/>
  <c r="AA11" i="28"/>
  <c r="AE11" i="28"/>
  <c r="Z11" i="28"/>
  <c r="AD11" i="28"/>
  <c r="AB10" i="28"/>
  <c r="AF10" i="28"/>
  <c r="AA10" i="28"/>
  <c r="AE10" i="28"/>
  <c r="Z10" i="28"/>
  <c r="AD10" i="28"/>
  <c r="AB9" i="28"/>
  <c r="AF9" i="28"/>
  <c r="AA9" i="28"/>
  <c r="AE9" i="28"/>
  <c r="Z9" i="28"/>
  <c r="AD9" i="28"/>
  <c r="AB8" i="28"/>
  <c r="AF8" i="28"/>
  <c r="AA8" i="28"/>
  <c r="AE8" i="28"/>
  <c r="Z8" i="28"/>
  <c r="AD8" i="28"/>
  <c r="Z11" i="23"/>
  <c r="AD11" i="23"/>
  <c r="AA11" i="23"/>
  <c r="AE11" i="23"/>
  <c r="AB11" i="23"/>
  <c r="AF11" i="23"/>
  <c r="Z12" i="23"/>
  <c r="AD12" i="23"/>
  <c r="AA12" i="23"/>
  <c r="AE12" i="23"/>
  <c r="AB12" i="23"/>
  <c r="AF12" i="23"/>
  <c r="Z13" i="23"/>
  <c r="AD13" i="23"/>
  <c r="AA13" i="23"/>
  <c r="AE13" i="23"/>
  <c r="AB13" i="23"/>
  <c r="AF13" i="23"/>
  <c r="Z14" i="23"/>
  <c r="AD14" i="23"/>
  <c r="AA14" i="23"/>
  <c r="AE14" i="23"/>
  <c r="AB14" i="23"/>
  <c r="AF14" i="23"/>
  <c r="Z15" i="23"/>
  <c r="AD15" i="23"/>
  <c r="AA15" i="23"/>
  <c r="AE15" i="23"/>
  <c r="AB15" i="23"/>
  <c r="AF15" i="23"/>
  <c r="Z9" i="23"/>
  <c r="AD9" i="23"/>
  <c r="Z8" i="23"/>
  <c r="AD8" i="23"/>
  <c r="K25" i="28"/>
  <c r="I17" i="23"/>
  <c r="H17" i="23"/>
  <c r="AB21" i="23"/>
  <c r="AF21" i="23"/>
  <c r="AA21" i="23"/>
  <c r="AE21" i="23"/>
  <c r="AB20" i="23"/>
  <c r="AF20" i="23"/>
  <c r="AA20" i="23"/>
  <c r="AE20" i="23"/>
  <c r="AB19" i="23"/>
  <c r="AF19" i="23"/>
  <c r="AA19" i="23"/>
  <c r="AE19" i="23"/>
  <c r="Z21" i="23"/>
  <c r="AD21" i="23"/>
  <c r="Z20" i="23"/>
  <c r="AD20" i="23"/>
  <c r="Z19" i="23"/>
  <c r="AD19" i="23"/>
  <c r="Z16" i="23"/>
  <c r="AD16" i="23"/>
  <c r="AG22" i="23"/>
  <c r="AG17" i="23"/>
  <c r="AB16" i="23"/>
  <c r="AF16" i="23"/>
  <c r="AA16" i="23"/>
  <c r="AE16" i="23"/>
  <c r="AB10" i="23"/>
  <c r="AF10" i="23"/>
  <c r="AA10" i="23"/>
  <c r="AE10" i="23"/>
  <c r="Z10" i="23"/>
  <c r="AD10" i="23"/>
  <c r="AB9" i="23"/>
  <c r="AF9" i="23"/>
  <c r="AA9" i="23"/>
  <c r="AE9" i="23"/>
  <c r="AB8" i="23"/>
  <c r="AF8" i="23"/>
  <c r="AA8" i="23"/>
  <c r="AE8" i="23"/>
  <c r="O22" i="23"/>
  <c r="O23" i="23"/>
  <c r="N22" i="23"/>
  <c r="N23" i="23"/>
  <c r="I22" i="23"/>
  <c r="I23" i="23"/>
  <c r="J22" i="23"/>
  <c r="J17" i="23"/>
  <c r="J23" i="23"/>
  <c r="K22" i="23"/>
  <c r="H22" i="23"/>
  <c r="K17" i="23"/>
  <c r="J25" i="28"/>
  <c r="K23" i="23"/>
  <c r="AG23" i="23"/>
  <c r="G19" i="28"/>
  <c r="AE22" i="23"/>
  <c r="G24" i="28"/>
  <c r="G25" i="28"/>
  <c r="AE19" i="28"/>
  <c r="H23" i="23"/>
  <c r="H25" i="28"/>
  <c r="AE24" i="28"/>
  <c r="I25" i="28"/>
  <c r="AE17" i="23"/>
  <c r="AE23" i="23"/>
  <c r="AI23" i="23"/>
  <c r="G17" i="23"/>
  <c r="G22" i="23"/>
  <c r="AE25" i="28"/>
  <c r="AI25" i="28"/>
  <c r="G23" i="23"/>
</calcChain>
</file>

<file path=xl/sharedStrings.xml><?xml version="1.0" encoding="utf-8"?>
<sst xmlns="http://schemas.openxmlformats.org/spreadsheetml/2006/main" count="568" uniqueCount="183">
  <si>
    <t>*</t>
  </si>
  <si>
    <t>FI</t>
  </si>
  <si>
    <t>répartition horaire</t>
  </si>
  <si>
    <t>Dpt</t>
  </si>
  <si>
    <t>FC</t>
  </si>
  <si>
    <t>par étudiant</t>
  </si>
  <si>
    <t>Coût HETD</t>
  </si>
  <si>
    <t>1ère session</t>
  </si>
  <si>
    <t>2ème session</t>
  </si>
  <si>
    <t>FA</t>
  </si>
  <si>
    <t>Intitulé des cours</t>
  </si>
  <si>
    <t>Responsable de l'enseignement</t>
  </si>
  <si>
    <t>semestre</t>
  </si>
  <si>
    <t>CM</t>
  </si>
  <si>
    <t>TD</t>
  </si>
  <si>
    <t>TP</t>
  </si>
  <si>
    <t xml:space="preserve"> (1) type de contrôle</t>
  </si>
  <si>
    <t xml:space="preserve">(2) type d'épreuve </t>
  </si>
  <si>
    <t>règle de calcul</t>
  </si>
  <si>
    <t>Utilisation des notes de première et deuxième session</t>
  </si>
  <si>
    <t>Absence des étudiants aux examens</t>
  </si>
  <si>
    <t>Compensations Capitalisation</t>
  </si>
  <si>
    <t>Mode de validation du diplôme intermédiaire de Maîtrise</t>
  </si>
  <si>
    <t>Le diplôme intermédiaire de Maîtrise est délivré selon les critères de validation du M1</t>
  </si>
  <si>
    <t>Mention du diplôme : mention Passable : 10≤m&lt;12 ; Assez-Bien : 12≤m&lt;14 ; Bien : 14≤m&lt;16 ; Très Bien : m≥16</t>
  </si>
  <si>
    <t>règles particulières</t>
  </si>
  <si>
    <t>ENT APP</t>
  </si>
  <si>
    <t>Nb de Groupes</t>
  </si>
  <si>
    <t>UE1 "Nom de l'UE"</t>
  </si>
  <si>
    <t>UE2 "Nom de l'UE"</t>
  </si>
  <si>
    <t>UE…</t>
  </si>
  <si>
    <t>Effectifs</t>
  </si>
  <si>
    <t>Décrire le calcul des heures APP (référentiel)</t>
  </si>
  <si>
    <t>Contrôle des Connaissances et des Compétences</t>
  </si>
  <si>
    <t xml:space="preserve">Blocs </t>
  </si>
  <si>
    <t>Le tableau doit présenter des blocs de compétences, ceux-ci sont numérotés de 1 à n et la liste des compétences est ajoutée en bas de page</t>
  </si>
  <si>
    <t>Seuil Bloc</t>
  </si>
  <si>
    <t>ECTSUE/EC</t>
  </si>
  <si>
    <t>Coef UE/EC</t>
  </si>
  <si>
    <t>Seuil UE/EC</t>
  </si>
  <si>
    <t>Tot Réf</t>
  </si>
  <si>
    <t>La note finale du semestre est la moyenne pondérée des notes des UE affectées de leurs ECTS</t>
  </si>
  <si>
    <t>Oui</t>
  </si>
  <si>
    <t>Non</t>
  </si>
  <si>
    <t xml:space="preserve">La formation de M1 est annualisée </t>
  </si>
  <si>
    <t>Les moyennes des semestres 1 et 2 du M1 se compensent</t>
  </si>
  <si>
    <t>1, 2, 3 ou plus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</si>
  <si>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</si>
  <si>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</si>
  <si>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</si>
  <si>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</si>
  <si>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</si>
  <si>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</si>
  <si>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</si>
  <si>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</si>
  <si>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</si>
  <si>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</si>
  <si>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Régle particulière pour le calcul de la mention du master :</t>
  </si>
  <si>
    <t>Règles particulières de validation de l'année de M1 non indiquée ci-dessus</t>
  </si>
  <si>
    <t>Blocs de Connaissances 
et de Compétences</t>
  </si>
  <si>
    <t>Exempe : 3h/étu</t>
  </si>
  <si>
    <t>Exemple : 3h/50 étu</t>
  </si>
  <si>
    <t>UE au choix (préciser le nombred'UE ou d'EC à choisir ou le nombre d'ECT qui sont au choix)</t>
  </si>
  <si>
    <t>UE obligatoires (préciser le nombred'UE ou d'EC à choisir ou le nombre d'ECT qui sont au choix)</t>
  </si>
  <si>
    <t>Répéter le modèle ci-dessus pour chaque semestre du parcours conduisant à la mention visée</t>
  </si>
  <si>
    <t>Total heures étudiant obligatoires  "Acronyme"</t>
  </si>
  <si>
    <t>Total heures étudiant au choix "Acronyme"</t>
  </si>
  <si>
    <t>Total heures étudiants M1 ou  M2  "Acronyme"</t>
  </si>
  <si>
    <t>Mutualisation</t>
  </si>
  <si>
    <t>Total HETD Obligatoire</t>
  </si>
  <si>
    <t>Total HETD Au choix</t>
  </si>
  <si>
    <t>Total HETD M1</t>
  </si>
  <si>
    <t>Total</t>
  </si>
  <si>
    <t>% étu</t>
  </si>
  <si>
    <t>M1 OU M2</t>
  </si>
  <si>
    <t xml:space="preserve">Si le semestre n'est pas validé, l’étudiant est libre de se présenter à la 2ème session aux UE ou EC non validées </t>
  </si>
  <si>
    <t>Un affichage ou une communication des règles du contrôle continu, sous la responsabilité de l'enseignant, est obligatoire un mois au plus tard après la rentrée des étudiants</t>
  </si>
  <si>
    <t>La durée de la période en entreprise est définie par le calendrier de la formation lorsque celle-ci est proposée en apprentissage</t>
  </si>
  <si>
    <t>Autre</t>
  </si>
  <si>
    <t>En deuxième session, l'inscription aux examens est obligatoire</t>
  </si>
  <si>
    <r>
      <t xml:space="preserve">Applicable </t>
    </r>
    <r>
      <rPr>
        <b/>
        <sz val="14"/>
        <color rgb="FFC00000"/>
        <rFont val="Calibri"/>
        <family val="2"/>
        <scheme val="minor"/>
      </rPr>
      <t>spécifiquement au parcours Gestion des Instruments Financiers de la mention Finance</t>
    </r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</si>
  <si>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"Finance"</t>
    </r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</si>
  <si>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</si>
  <si>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"Gulten Mero</t>
    </r>
    <r>
      <rPr>
        <b/>
        <sz val="12"/>
        <color theme="1" tint="4.9989318521683403E-2"/>
        <rFont val="Calibri"/>
        <family val="2"/>
        <scheme val="minor"/>
      </rPr>
      <t>"</t>
    </r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</si>
  <si>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"Christelle Huet-Nguyen</t>
    </r>
    <r>
      <rPr>
        <b/>
        <sz val="10"/>
        <color theme="1" tint="4.9989318521683403E-2"/>
        <rFont val="Calibri"/>
        <family val="2"/>
        <scheme val="minor"/>
      </rPr>
      <t>"</t>
    </r>
  </si>
  <si>
    <t>UE1 "Marchés financiers 1"</t>
  </si>
  <si>
    <t>UE2 "Mathématiques financières"</t>
  </si>
  <si>
    <t>UE4 "Analyse Financière"</t>
  </si>
  <si>
    <t>UE5 "Consolidation"</t>
  </si>
  <si>
    <t>UE6 "Anglais"</t>
  </si>
  <si>
    <t>UE9 "Pratique de la valorisation des actifs dans le post-marché"</t>
  </si>
  <si>
    <t>Gulten Mero</t>
  </si>
  <si>
    <t>S1</t>
  </si>
  <si>
    <t>100 % CT</t>
  </si>
  <si>
    <t>CT</t>
  </si>
  <si>
    <t>Jérôme Stephan</t>
  </si>
  <si>
    <t>Julien Savry</t>
  </si>
  <si>
    <t>Simon Gueguen</t>
  </si>
  <si>
    <t>Kathie Berger</t>
  </si>
  <si>
    <t xml:space="preserve">CC  </t>
  </si>
  <si>
    <t>100 % CC</t>
  </si>
  <si>
    <t>Marc Merlo Deville</t>
  </si>
  <si>
    <t>Patrice Berger</t>
  </si>
  <si>
    <t>UE1 "Marchés financiers 2"</t>
  </si>
  <si>
    <t>S2</t>
  </si>
  <si>
    <t>UE2 "Evaluation des entreprises"</t>
  </si>
  <si>
    <t>François Belot</t>
  </si>
  <si>
    <t>Lionel Lecesne</t>
  </si>
  <si>
    <t>Patrick Tastayre</t>
  </si>
  <si>
    <t>Karim Allouache</t>
  </si>
  <si>
    <t>Henry Mocka</t>
  </si>
  <si>
    <t>Karim Bourrouba</t>
  </si>
  <si>
    <t>UE10 "Parcours de professionnalisation"</t>
  </si>
  <si>
    <r>
      <t xml:space="preserve">Parcours </t>
    </r>
    <r>
      <rPr>
        <b/>
        <sz val="12"/>
        <color rgb="FF0000FF"/>
        <rFont val="Calibri"/>
        <family val="2"/>
        <scheme val="minor"/>
      </rPr>
      <t>"Gestion des Instruments Financiers" (formation en alternance)</t>
    </r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</si>
  <si>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Finance parcours Gestion des Instruments Financiers (formation en alternance)</t>
    </r>
  </si>
  <si>
    <t>Est-elle accessible à tous les étudiants non admis?</t>
  </si>
  <si>
    <t>Est-il prévu une 2nde session?</t>
  </si>
  <si>
    <t>L’étudiant non admis est-il libre de ne pas repasser tout ou partie des UE et des EC non validés ?</t>
  </si>
  <si>
    <t>Si oui, les notes et les résultats des UE et des EC qu’il choisit de ne pas repasser sont-ils reconduits en 2nde session ?</t>
  </si>
  <si>
    <t>Lorsque l'étudiant se présente en 2nde session :</t>
  </si>
  <si>
    <t xml:space="preserve"> - La note de la 2ème session annule et remplace la note de la 1ère session</t>
  </si>
  <si>
    <t xml:space="preserve"> - La meilleure des deux notes entre la 1ère et la 2ème session est retenue : </t>
  </si>
  <si>
    <t xml:space="preserve"> Existe-t-il un passage conditionnel en Master 2 ?</t>
  </si>
  <si>
    <t>Existe-t-il des critères de sélection pour le passage du master 1 au master 2 ?</t>
  </si>
  <si>
    <t>Non - le passage est automatique en M2 GIF</t>
  </si>
  <si>
    <r>
      <t xml:space="preserve">sont supérieures ou égales au </t>
    </r>
    <r>
      <rPr>
        <b/>
        <sz val="10"/>
        <color theme="1"/>
        <rFont val="Calibri"/>
        <family val="2"/>
        <scheme val="minor"/>
      </rPr>
      <t>seuil de 6/20</t>
    </r>
    <r>
      <rPr>
        <sz val="10"/>
        <color theme="1"/>
        <rFont val="Calibri"/>
        <family val="2"/>
        <scheme val="minor"/>
      </rPr>
      <t xml:space="preserve"> comme indiqué dans le tableau des MCC</t>
    </r>
  </si>
  <si>
    <t>Isabelle Jouffroy</t>
  </si>
  <si>
    <t>rapport + soutenance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</si>
  <si>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 xml:space="preserve">M1 </t>
    </r>
  </si>
  <si>
    <t>M1</t>
  </si>
  <si>
    <t>GIF + EP</t>
  </si>
  <si>
    <t>Ecrit et/ou oral</t>
  </si>
  <si>
    <t>Durée de l'alternance : 2 ans</t>
  </si>
  <si>
    <t>La période en entreprise lors de l'alternance fait l'objet d'un rapport écrit</t>
  </si>
  <si>
    <t>La période en entreprise lors de l'alternance fait l'objet d'une soutenance orale</t>
  </si>
  <si>
    <t>Note d'écrit</t>
  </si>
  <si>
    <t>Le redoublement en M1 des apprentis est soumis au code du travail en alternance</t>
  </si>
  <si>
    <t>GIF + EP + 
EGR (Banque et Maths)</t>
  </si>
  <si>
    <t>GIF + EP + 
EGR (Banque)</t>
  </si>
  <si>
    <t>GIF</t>
  </si>
  <si>
    <t>GIF +
EGR (Banque)</t>
  </si>
  <si>
    <t>GIF + 
EGR (Banque)</t>
  </si>
  <si>
    <r>
      <t>L'étudiant est admis aux semestre 1 ou 2 si la moyenne de chaque semestre est supérieure à 10/20 et</t>
    </r>
    <r>
      <rPr>
        <b/>
        <u/>
        <sz val="10"/>
        <color theme="1"/>
        <rFont val="Calibri"/>
        <family val="2"/>
        <scheme val="minor"/>
      </rPr>
      <t xml:space="preserve"> si et uniquement si</t>
    </r>
    <r>
      <rPr>
        <sz val="10"/>
        <color theme="1"/>
        <rFont val="Calibri"/>
        <family val="2"/>
        <scheme val="minor"/>
      </rPr>
      <t xml:space="preserve"> les notes de chaque UE </t>
    </r>
  </si>
  <si>
    <r>
      <t xml:space="preserve">Les mêmes notes seuils de </t>
    </r>
    <r>
      <rPr>
        <b/>
        <sz val="10"/>
        <color theme="1"/>
        <rFont val="Calibri"/>
        <family val="2"/>
        <scheme val="minor"/>
      </rPr>
      <t>6/20</t>
    </r>
    <r>
      <rPr>
        <sz val="10"/>
        <color theme="1"/>
        <rFont val="Calibri"/>
        <family val="2"/>
        <scheme val="minor"/>
      </rPr>
      <t xml:space="preserve"> sont appliquées en session 1 et en session 2</t>
    </r>
  </si>
  <si>
    <t>Règles concernant la période en entreprise de M1 dans le cadre de l'apprentissage</t>
  </si>
  <si>
    <t xml:space="preserve">Chaque semestre du master 1 doit avoir été validé </t>
  </si>
  <si>
    <t>La moyenne du master 1 doit être supérieure ou égale à 10/20</t>
  </si>
  <si>
    <t xml:space="preserve">Autres conditions (notes-seuils, nombre minimum d’UE ou d’ECTS validés…) : </t>
  </si>
  <si>
    <t>Mode de validation du Master 1</t>
  </si>
  <si>
    <t>Mode de calcul de la mention P, AB, B, TB de Master 1</t>
  </si>
  <si>
    <t>Maîtrise : la mention attribuée résulte de la moyenne du master 1 :</t>
  </si>
  <si>
    <t>Y a-t-il prise en compte des notes des semestres accomplis :</t>
  </si>
  <si>
    <t xml:space="preserve">  -A l’étranger, dans le cadre des échanges internationaux ? </t>
  </si>
  <si>
    <t xml:space="preserve">  -Dans un autre établissement français d’enseignement supérieur ? </t>
  </si>
  <si>
    <t>Précisions sur l’organisation de l’alternance :</t>
  </si>
  <si>
    <t>La formation en apprentissage comporte 3 jours en entreprise et 2 jours de cours à l’université. Le placement en entreprise est assuré par le CFA. Les cours ont lieu à l’Université de Cergy-Pontoise. Une fois le placement effectué, le suivi des relations entre les étudiants et les entreprises est assuré par des enseignants référents de l’Université de Cergy-Pontoise et donne lieu à des visites sur place et à la rédaction de bilans d’évaluation. Le contrat d’apprentissage dure deux ans. La deuxième année s’effectue dans le cadre du M2 GIF.</t>
  </si>
  <si>
    <t>Le rapport de professionnalisation est évalué à la fois sous forme de document écrit et par une présentation orale en présence de l’enseignant référent et du maître d’apprentissage.</t>
  </si>
  <si>
    <t>Redoublement :</t>
  </si>
  <si>
    <t>Le redoublement des apprentis est soumis au code du travail en alternance.</t>
  </si>
  <si>
    <t>Intervenant externe</t>
  </si>
  <si>
    <t>Modalités de Contrôle des Connaissances en Master 1</t>
  </si>
  <si>
    <t>Existe-t-il des notes-seuils pour la validation des semestres, des UE ou des EC?</t>
  </si>
  <si>
    <t>Indiquer les notes qui sont prises en compte dans le calcul de la note finale du rapport d'alternance</t>
  </si>
  <si>
    <t>Oui, 06/20 pour toutes les UE</t>
  </si>
  <si>
    <t xml:space="preserve">Si la formation est semestrialisée, les choix d'UE en M1 sont validés par l'équipe pédagogique, le Nb d'ECTS est égal à 30 par semestre </t>
  </si>
  <si>
    <t>Les choix d'UE en M1 sont validés par l'équipe pédagogique, le Nb d'ECTS est égal à 60 par année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</si>
  <si>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Absence injustifiée en </t>
    </r>
    <r>
      <rPr>
        <b/>
        <u/>
        <sz val="10"/>
        <color theme="1"/>
        <rFont val="Calibri"/>
        <family val="2"/>
        <scheme val="minor"/>
      </rPr>
      <t>1ère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</si>
  <si>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Absence injustifiée en 2</t>
    </r>
    <r>
      <rPr>
        <b/>
        <u/>
        <sz val="10"/>
        <color theme="1"/>
        <rFont val="Calibri"/>
        <family val="2"/>
        <scheme val="minor"/>
      </rPr>
      <t>ème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</si>
  <si>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2 :</t>
    </r>
    <r>
      <rPr>
        <sz val="10"/>
        <color theme="1"/>
        <rFont val="Calibri"/>
        <family val="2"/>
        <scheme val="minor"/>
      </rPr>
      <t xml:space="preserve"> Absence justifiée en </t>
    </r>
    <r>
      <rPr>
        <b/>
        <u/>
        <sz val="10"/>
        <color theme="1"/>
        <rFont val="Calibri"/>
        <family val="2"/>
        <scheme val="minor"/>
      </rPr>
      <t>1ère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</si>
  <si>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Absence justifiée en 2</t>
    </r>
    <r>
      <rPr>
        <b/>
        <u/>
        <sz val="10"/>
        <color theme="1"/>
        <rFont val="Calibri"/>
        <family val="2"/>
        <scheme val="minor"/>
      </rPr>
      <t>ème session : Défaillance</t>
    </r>
    <r>
      <rPr>
        <sz val="10"/>
        <color theme="1"/>
        <rFont val="Calibri"/>
        <family val="2"/>
        <scheme val="minor"/>
      </rPr>
      <t xml:space="preserve"> </t>
    </r>
  </si>
  <si>
    <t>100% CT</t>
  </si>
  <si>
    <t>UE7 "Réglementation et supervision bancaires et financières "</t>
  </si>
  <si>
    <t>UE3 "Informatique pour financiers"</t>
  </si>
  <si>
    <t>UE8 "Programmation pour financiers"</t>
  </si>
  <si>
    <t>UE3 "Gestion des flux financiers de l'entreprise"</t>
  </si>
  <si>
    <t>UE4 "Gestion des assurances"</t>
  </si>
  <si>
    <t>UE5 "Opérations et gestion bancaires"</t>
  </si>
  <si>
    <t>UE6 "Contrôle des risques financiers"</t>
  </si>
  <si>
    <t>UE7 "Econométrie de la finance"</t>
  </si>
  <si>
    <t>UE8 "Postmarché et service aux investisseurs"</t>
  </si>
  <si>
    <t>UE9 "Comptabilité des portefeuilles (gestion collective et mandats)"</t>
  </si>
  <si>
    <t>Julia Clet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</si>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</sst>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.5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0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0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8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9" fillId="0" borderId="0" xfId="0" applyFont="1" applyAlignment="1">
      <alignment horizontal="left"/>
    </xf>
    <xf numFmtId="0" fontId="30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/>
    </xf>
    <xf numFmtId="0" fontId="24" fillId="0" borderId="0" xfId="0" applyFont="1" applyAlignment="1">
      <alignment horizontal="center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33" xfId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" fillId="0" borderId="0" xfId="1"/>
    <xf numFmtId="0" fontId="23" fillId="0" borderId="35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20" xfId="0" applyFont="1" applyBorder="1" applyAlignment="1">
      <alignment horizontal="right" vertical="center"/>
    </xf>
    <xf numFmtId="0" fontId="23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8" fillId="5" borderId="15" xfId="1" applyFont="1" applyFill="1" applyBorder="1" applyAlignment="1">
      <alignment vertical="center" wrapText="1"/>
    </xf>
    <xf numFmtId="0" fontId="18" fillId="5" borderId="26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4" fillId="6" borderId="0" xfId="0" applyFont="1" applyFill="1" applyAlignment="1">
      <alignment horizontal="left" vertical="center"/>
    </xf>
    <xf numFmtId="0" fontId="34" fillId="6" borderId="0" xfId="0" applyFont="1" applyFill="1" applyAlignment="1">
      <alignment horizontal="center" vertical="center"/>
    </xf>
    <xf numFmtId="0" fontId="39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40" fillId="0" borderId="0" xfId="1" applyFont="1" applyAlignment="1">
      <alignment vertical="center"/>
    </xf>
    <xf numFmtId="0" fontId="18" fillId="5" borderId="17" xfId="1" applyFont="1" applyFill="1" applyBorder="1" applyAlignment="1">
      <alignment vertical="center" wrapText="1"/>
    </xf>
    <xf numFmtId="0" fontId="18" fillId="7" borderId="37" xfId="1" applyFont="1" applyFill="1" applyBorder="1" applyAlignment="1">
      <alignment horizontal="center" vertical="center" wrapText="1"/>
    </xf>
    <xf numFmtId="0" fontId="18" fillId="7" borderId="35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18" fillId="7" borderId="16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1" xfId="1" applyFont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 wrapText="1"/>
    </xf>
    <xf numFmtId="0" fontId="31" fillId="3" borderId="13" xfId="1" applyFont="1" applyFill="1" applyBorder="1" applyAlignment="1">
      <alignment horizontal="center" vertical="center" wrapText="1"/>
    </xf>
    <xf numFmtId="0" fontId="31" fillId="3" borderId="14" xfId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right" vertical="center"/>
    </xf>
    <xf numFmtId="0" fontId="27" fillId="2" borderId="0" xfId="1" applyFont="1" applyFill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23" fillId="0" borderId="1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3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right" vertical="center"/>
    </xf>
    <xf numFmtId="0" fontId="23" fillId="0" borderId="36" xfId="0" applyFont="1" applyBorder="1" applyAlignment="1">
      <alignment horizontal="right" vertical="top"/>
    </xf>
    <xf numFmtId="0" fontId="0" fillId="0" borderId="34" xfId="0" applyBorder="1" applyAlignment="1">
      <alignment horizontal="right" vertical="center"/>
    </xf>
    <xf numFmtId="0" fontId="0" fillId="0" borderId="36" xfId="0" applyBorder="1" applyAlignment="1">
      <alignment horizontal="right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top"/>
    </xf>
    <xf numFmtId="0" fontId="0" fillId="0" borderId="10" xfId="0" applyBorder="1" applyAlignment="1">
      <alignment horizontal="right" vertical="center"/>
    </xf>
    <xf numFmtId="0" fontId="0" fillId="0" borderId="35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38" fillId="0" borderId="23" xfId="0" applyFont="1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13" fillId="0" borderId="39" xfId="1" applyFont="1" applyBorder="1" applyAlignment="1">
      <alignment horizontal="left" vertical="center"/>
    </xf>
    <xf numFmtId="0" fontId="15" fillId="0" borderId="3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2" fillId="0" borderId="38" xfId="0" applyFont="1" applyBorder="1" applyAlignment="1">
      <alignment vertical="center" wrapText="1"/>
    </xf>
    <xf numFmtId="0" fontId="45" fillId="3" borderId="13" xfId="1" applyFont="1" applyFill="1" applyBorder="1" applyAlignment="1">
      <alignment vertical="center"/>
    </xf>
    <xf numFmtId="0" fontId="45" fillId="3" borderId="13" xfId="1" applyFont="1" applyFill="1" applyBorder="1" applyAlignment="1">
      <alignment horizontal="center" vertical="center" wrapText="1"/>
    </xf>
    <xf numFmtId="0" fontId="46" fillId="3" borderId="13" xfId="1" applyFont="1" applyFill="1" applyBorder="1" applyAlignment="1">
      <alignment horizontal="center" vertical="center" wrapText="1"/>
    </xf>
    <xf numFmtId="0" fontId="45" fillId="3" borderId="18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45" fillId="3" borderId="13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5" xfId="1" applyFont="1" applyBorder="1" applyAlignment="1">
      <alignment horizontal="center" vertical="center" wrapText="1"/>
    </xf>
    <xf numFmtId="0" fontId="34" fillId="5" borderId="31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22" fillId="5" borderId="31" xfId="1" applyFont="1" applyFill="1" applyBorder="1" applyAlignment="1">
      <alignment horizontal="center" vertical="center"/>
    </xf>
    <xf numFmtId="0" fontId="34" fillId="5" borderId="32" xfId="1" applyFont="1" applyFill="1" applyBorder="1" applyAlignment="1">
      <alignment vertical="center"/>
    </xf>
    <xf numFmtId="0" fontId="6" fillId="5" borderId="32" xfId="1" applyFont="1" applyFill="1" applyBorder="1" applyAlignment="1">
      <alignment horizontal="center" vertical="center" wrapText="1"/>
    </xf>
    <xf numFmtId="0" fontId="48" fillId="5" borderId="31" xfId="0" applyFont="1" applyFill="1" applyBorder="1" applyAlignment="1">
      <alignment horizontal="center" vertical="center"/>
    </xf>
    <xf numFmtId="0" fontId="48" fillId="5" borderId="0" xfId="0" applyFont="1" applyFill="1" applyAlignment="1">
      <alignment horizontal="center" vertical="center"/>
    </xf>
    <xf numFmtId="0" fontId="48" fillId="5" borderId="11" xfId="0" applyFont="1" applyFill="1" applyBorder="1" applyAlignment="1">
      <alignment horizontal="center" vertical="center"/>
    </xf>
    <xf numFmtId="0" fontId="48" fillId="5" borderId="25" xfId="0" applyFont="1" applyFill="1" applyBorder="1" applyAlignment="1">
      <alignment horizontal="center" vertical="center"/>
    </xf>
    <xf numFmtId="0" fontId="48" fillId="5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0" fillId="0" borderId="0" xfId="1" applyFont="1" applyAlignment="1">
      <alignment vertical="center"/>
    </xf>
    <xf numFmtId="0" fontId="50" fillId="0" borderId="0" xfId="1" applyFont="1" applyAlignment="1">
      <alignment horizontal="right" vertical="center"/>
    </xf>
    <xf numFmtId="0" fontId="51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7" fillId="3" borderId="12" xfId="1" applyFont="1" applyFill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47" fillId="0" borderId="37" xfId="1" applyFont="1" applyBorder="1" applyAlignment="1">
      <alignment horizontal="center" vertical="center" wrapText="1"/>
    </xf>
    <xf numFmtId="0" fontId="47" fillId="0" borderId="35" xfId="1" applyFont="1" applyBorder="1" applyAlignment="1">
      <alignment horizontal="center" vertical="center" wrapText="1"/>
    </xf>
    <xf numFmtId="0" fontId="47" fillId="0" borderId="28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 wrapText="1"/>
    </xf>
    <xf numFmtId="0" fontId="13" fillId="0" borderId="17" xfId="1" applyFont="1" applyBorder="1" applyAlignment="1">
      <alignment vertical="center"/>
    </xf>
    <xf numFmtId="0" fontId="13" fillId="0" borderId="17" xfId="1" applyFont="1" applyBorder="1" applyAlignment="1">
      <alignment horizontal="center" vertical="center" wrapText="1"/>
    </xf>
    <xf numFmtId="0" fontId="47" fillId="0" borderId="16" xfId="1" applyFont="1" applyBorder="1" applyAlignment="1">
      <alignment horizontal="center" vertical="center" wrapText="1"/>
    </xf>
    <xf numFmtId="0" fontId="47" fillId="0" borderId="18" xfId="1" applyFont="1" applyBorder="1" applyAlignment="1">
      <alignment horizontal="center" vertical="center" wrapText="1"/>
    </xf>
    <xf numFmtId="0" fontId="47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9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3" fillId="0" borderId="26" xfId="1" applyFont="1" applyBorder="1" applyAlignment="1">
      <alignment horizontal="center" vertical="center" wrapText="1"/>
    </xf>
    <xf numFmtId="0" fontId="47" fillId="0" borderId="19" xfId="1" applyFont="1" applyBorder="1" applyAlignment="1">
      <alignment horizontal="center" vertical="center" wrapText="1"/>
    </xf>
    <xf numFmtId="0" fontId="47" fillId="0" borderId="21" xfId="1" applyFont="1" applyBorder="1" applyAlignment="1">
      <alignment horizontal="center" vertical="center" wrapText="1"/>
    </xf>
    <xf numFmtId="0" fontId="47" fillId="0" borderId="27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 wrapText="1"/>
    </xf>
    <xf numFmtId="0" fontId="43" fillId="0" borderId="0" xfId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4" fillId="0" borderId="0" xfId="0" applyFont="1"/>
    <xf numFmtId="0" fontId="43" fillId="0" borderId="0" xfId="1" applyFont="1" applyAlignment="1">
      <alignment horizontal="left" vertical="center"/>
    </xf>
    <xf numFmtId="0" fontId="13" fillId="0" borderId="18" xfId="1" applyFont="1" applyBorder="1" applyAlignment="1">
      <alignment vertical="center" wrapText="1"/>
    </xf>
    <xf numFmtId="0" fontId="13" fillId="0" borderId="21" xfId="1" applyFont="1" applyBorder="1" applyAlignment="1">
      <alignment vertical="center" wrapText="1"/>
    </xf>
    <xf numFmtId="0" fontId="48" fillId="5" borderId="33" xfId="0" applyFont="1" applyFill="1" applyBorder="1" applyAlignment="1">
      <alignment horizontal="center" vertical="center"/>
    </xf>
    <xf numFmtId="0" fontId="48" fillId="5" borderId="40" xfId="0" applyFont="1" applyFill="1" applyBorder="1" applyAlignment="1">
      <alignment horizontal="center" vertical="center"/>
    </xf>
    <xf numFmtId="0" fontId="22" fillId="5" borderId="24" xfId="1" applyFont="1" applyFill="1" applyBorder="1" applyAlignment="1">
      <alignment horizontal="center" vertical="center"/>
    </xf>
    <xf numFmtId="0" fontId="31" fillId="3" borderId="12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8" fillId="5" borderId="30" xfId="0" applyFont="1" applyFill="1" applyBorder="1" applyAlignment="1">
      <alignment horizontal="center" vertical="center"/>
    </xf>
    <xf numFmtId="0" fontId="34" fillId="5" borderId="32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22" fillId="0" borderId="0" xfId="0" applyFont="1" applyAlignment="1">
      <alignment horizontal="left"/>
    </xf>
    <xf numFmtId="0" fontId="54" fillId="0" borderId="0" xfId="1" applyFont="1" applyAlignment="1">
      <alignment horizontal="right" vertical="center"/>
    </xf>
    <xf numFmtId="0" fontId="55" fillId="0" borderId="0" xfId="1" applyFont="1" applyAlignment="1">
      <alignment horizontal="left" vertical="center"/>
    </xf>
    <xf numFmtId="0" fontId="55" fillId="0" borderId="0" xfId="1" applyFont="1" applyAlignment="1">
      <alignment horizontal="center" vertical="center"/>
    </xf>
    <xf numFmtId="0" fontId="56" fillId="0" borderId="0" xfId="1" applyFont="1" applyAlignment="1">
      <alignment horizontal="left" vertical="center"/>
    </xf>
    <xf numFmtId="0" fontId="53" fillId="8" borderId="17" xfId="1" applyFont="1" applyFill="1" applyBorder="1" applyAlignment="1">
      <alignment horizontal="center" vertical="center" wrapText="1"/>
    </xf>
    <xf numFmtId="0" fontId="53" fillId="8" borderId="26" xfId="1" applyFont="1" applyFill="1" applyBorder="1" applyAlignment="1">
      <alignment horizontal="center" vertical="center" wrapText="1"/>
    </xf>
    <xf numFmtId="0" fontId="50" fillId="0" borderId="0" xfId="1" applyFont="1" applyAlignment="1">
      <alignment horizontal="left" vertical="center"/>
    </xf>
    <xf numFmtId="0" fontId="57" fillId="9" borderId="30" xfId="1" applyFont="1" applyFill="1" applyBorder="1" applyAlignment="1">
      <alignment horizontal="center" vertical="center"/>
    </xf>
    <xf numFmtId="0" fontId="57" fillId="9" borderId="0" xfId="0" applyFont="1" applyFill="1" applyAlignment="1">
      <alignment horizontal="center" vertical="center"/>
    </xf>
    <xf numFmtId="0" fontId="57" fillId="9" borderId="31" xfId="1" applyFont="1" applyFill="1" applyBorder="1" applyAlignment="1">
      <alignment horizontal="center" vertical="center"/>
    </xf>
    <xf numFmtId="0" fontId="57" fillId="9" borderId="0" xfId="0" applyFont="1" applyFill="1" applyAlignment="1">
      <alignment horizontal="center"/>
    </xf>
    <xf numFmtId="0" fontId="3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0" borderId="0" xfId="1" applyAlignment="1">
      <alignment horizontal="right"/>
    </xf>
    <xf numFmtId="0" fontId="23" fillId="0" borderId="35" xfId="0" applyFont="1" applyBorder="1" applyAlignment="1">
      <alignment vertical="center"/>
    </xf>
    <xf numFmtId="0" fontId="23" fillId="0" borderId="23" xfId="0" applyFont="1" applyBorder="1" applyAlignment="1">
      <alignment horizontal="right" vertical="center"/>
    </xf>
    <xf numFmtId="0" fontId="58" fillId="0" borderId="0" xfId="0" applyFont="1" applyAlignment="1">
      <alignment vertical="center"/>
    </xf>
    <xf numFmtId="0" fontId="0" fillId="0" borderId="0" xfId="0" applyAlignment="1">
      <alignment horizontal="left"/>
    </xf>
    <xf numFmtId="0" fontId="35" fillId="0" borderId="35" xfId="0" applyFont="1" applyBorder="1" applyAlignment="1">
      <alignment vertical="center"/>
    </xf>
    <xf numFmtId="0" fontId="35" fillId="0" borderId="29" xfId="0" applyFont="1" applyBorder="1" applyAlignment="1">
      <alignment vertical="center"/>
    </xf>
    <xf numFmtId="0" fontId="48" fillId="5" borderId="31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3" fillId="0" borderId="0" xfId="1" applyFont="1" applyBorder="1" applyAlignment="1">
      <alignment vertical="center"/>
    </xf>
    <xf numFmtId="0" fontId="13" fillId="0" borderId="40" xfId="1" applyFont="1" applyBorder="1" applyAlignment="1">
      <alignment vertical="center"/>
    </xf>
    <xf numFmtId="0" fontId="13" fillId="0" borderId="40" xfId="1" applyFont="1" applyBorder="1" applyAlignment="1">
      <alignment horizontal="center" vertical="center" wrapText="1"/>
    </xf>
    <xf numFmtId="0" fontId="47" fillId="0" borderId="41" xfId="1" applyFont="1" applyBorder="1" applyAlignment="1">
      <alignment horizontal="center" vertical="center" wrapText="1"/>
    </xf>
    <xf numFmtId="0" fontId="47" fillId="0" borderId="0" xfId="1" applyFont="1" applyBorder="1" applyAlignment="1">
      <alignment horizontal="center" vertical="center" wrapText="1"/>
    </xf>
    <xf numFmtId="0" fontId="47" fillId="0" borderId="11" xfId="1" applyFont="1" applyBorder="1" applyAlignment="1">
      <alignment horizontal="center" vertical="center" wrapText="1"/>
    </xf>
    <xf numFmtId="0" fontId="18" fillId="5" borderId="40" xfId="1" applyFont="1" applyFill="1" applyBorder="1" applyAlignment="1">
      <alignment vertical="center" wrapText="1"/>
    </xf>
    <xf numFmtId="0" fontId="35" fillId="0" borderId="23" xfId="0" applyFont="1" applyBorder="1" applyAlignment="1">
      <alignment horizontal="right" vertical="top"/>
    </xf>
    <xf numFmtId="0" fontId="60" fillId="0" borderId="0" xfId="0" applyFont="1" applyAlignment="1">
      <alignment horizontal="right"/>
    </xf>
    <xf numFmtId="0" fontId="23" fillId="0" borderId="0" xfId="0" applyFont="1" applyAlignment="1">
      <alignment horizontal="left" vertical="center"/>
    </xf>
    <xf numFmtId="0" fontId="13" fillId="0" borderId="15" xfId="1" applyFont="1" applyBorder="1" applyAlignment="1">
      <alignment vertical="center" wrapText="1"/>
    </xf>
    <xf numFmtId="0" fontId="13" fillId="0" borderId="17" xfId="1" applyFont="1" applyBorder="1" applyAlignment="1">
      <alignment vertical="center" wrapText="1"/>
    </xf>
    <xf numFmtId="0" fontId="13" fillId="0" borderId="40" xfId="1" applyFont="1" applyBorder="1" applyAlignment="1">
      <alignment vertical="center" wrapText="1"/>
    </xf>
    <xf numFmtId="0" fontId="0" fillId="0" borderId="8" xfId="0" applyFill="1" applyBorder="1" applyAlignment="1">
      <alignment horizontal="right" vertical="center"/>
    </xf>
    <xf numFmtId="0" fontId="0" fillId="0" borderId="35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58" fillId="0" borderId="0" xfId="0" applyFont="1" applyFill="1" applyAlignment="1">
      <alignment vertical="center"/>
    </xf>
    <xf numFmtId="0" fontId="23" fillId="0" borderId="8" xfId="0" applyFont="1" applyFill="1" applyBorder="1" applyAlignment="1">
      <alignment horizontal="right" vertical="center"/>
    </xf>
    <xf numFmtId="0" fontId="32" fillId="0" borderId="35" xfId="0" applyFont="1" applyFill="1" applyBorder="1" applyAlignment="1">
      <alignment horizontal="center" vertical="center"/>
    </xf>
    <xf numFmtId="0" fontId="23" fillId="0" borderId="29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35" xfId="0" applyFill="1" applyBorder="1" applyAlignment="1">
      <alignment horizontal="right" vertical="center"/>
    </xf>
    <xf numFmtId="0" fontId="0" fillId="0" borderId="29" xfId="0" applyFill="1" applyBorder="1" applyAlignment="1">
      <alignment horizontal="left" vertical="center"/>
    </xf>
    <xf numFmtId="0" fontId="0" fillId="0" borderId="29" xfId="0" applyFill="1" applyBorder="1" applyAlignment="1">
      <alignment horizontal="right" vertical="center"/>
    </xf>
    <xf numFmtId="0" fontId="3" fillId="0" borderId="0" xfId="1" applyFill="1"/>
    <xf numFmtId="0" fontId="0" fillId="0" borderId="23" xfId="0" applyFill="1" applyBorder="1" applyAlignment="1">
      <alignment horizontal="right" vertical="center"/>
    </xf>
    <xf numFmtId="0" fontId="0" fillId="0" borderId="35" xfId="0" applyFill="1" applyBorder="1" applyAlignment="1">
      <alignment horizontal="left" vertical="center"/>
    </xf>
    <xf numFmtId="0" fontId="0" fillId="0" borderId="22" xfId="0" applyFill="1" applyBorder="1" applyAlignment="1">
      <alignment horizontal="right" vertical="center"/>
    </xf>
    <xf numFmtId="0" fontId="0" fillId="0" borderId="9" xfId="0" applyFill="1" applyBorder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10" xfId="0" applyFill="1" applyBorder="1" applyAlignment="1">
      <alignment horizontal="right" vertical="center"/>
    </xf>
    <xf numFmtId="0" fontId="0" fillId="0" borderId="36" xfId="0" applyFill="1" applyBorder="1" applyAlignment="1">
      <alignment horizontal="right" vertical="center"/>
    </xf>
    <xf numFmtId="0" fontId="0" fillId="0" borderId="18" xfId="0" applyFill="1" applyBorder="1" applyAlignment="1">
      <alignment horizontal="right" vertical="center"/>
    </xf>
    <xf numFmtId="0" fontId="0" fillId="0" borderId="18" xfId="0" applyFill="1" applyBorder="1" applyAlignment="1">
      <alignment horizontal="center" vertical="center"/>
    </xf>
    <xf numFmtId="0" fontId="0" fillId="0" borderId="34" xfId="0" applyFill="1" applyBorder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23" fillId="0" borderId="35" xfId="0" applyFont="1" applyFill="1" applyBorder="1" applyAlignment="1">
      <alignment horizontal="right" vertical="center"/>
    </xf>
    <xf numFmtId="0" fontId="23" fillId="0" borderId="35" xfId="0" applyFont="1" applyFill="1" applyBorder="1" applyAlignment="1">
      <alignment horizontal="center" vertical="center"/>
    </xf>
    <xf numFmtId="0" fontId="23" fillId="0" borderId="29" xfId="0" applyFont="1" applyFill="1" applyBorder="1" applyAlignment="1">
      <alignment horizontal="right" vertical="center"/>
    </xf>
    <xf numFmtId="0" fontId="23" fillId="0" borderId="29" xfId="0" applyFont="1" applyFill="1" applyBorder="1" applyAlignment="1">
      <alignment horizontal="left" vertical="center"/>
    </xf>
    <xf numFmtId="0" fontId="23" fillId="0" borderId="0" xfId="0" applyFont="1" applyFill="1" applyAlignment="1">
      <alignment horizontal="right" vertical="center"/>
    </xf>
    <xf numFmtId="0" fontId="35" fillId="0" borderId="0" xfId="0" applyFont="1" applyFill="1" applyAlignment="1">
      <alignment horizontal="right" vertical="center"/>
    </xf>
    <xf numFmtId="0" fontId="35" fillId="0" borderId="0" xfId="0" applyFont="1" applyFill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32" fillId="0" borderId="20" xfId="0" applyFont="1" applyBorder="1" applyAlignment="1">
      <alignment vertical="center"/>
    </xf>
    <xf numFmtId="0" fontId="30" fillId="2" borderId="0" xfId="0" applyFont="1" applyFill="1"/>
    <xf numFmtId="0" fontId="6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center" vertical="center"/>
    </xf>
    <xf numFmtId="0" fontId="43" fillId="0" borderId="39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48" fillId="5" borderId="31" xfId="0" applyFont="1" applyFill="1" applyBorder="1" applyAlignment="1">
      <alignment horizontal="center" vertical="center"/>
    </xf>
    <xf numFmtId="0" fontId="48" fillId="5" borderId="32" xfId="0" applyFont="1" applyFill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 wrapText="1" shrinkToFit="1"/>
    </xf>
    <xf numFmtId="0" fontId="6" fillId="0" borderId="31" xfId="1" applyFont="1" applyBorder="1" applyAlignment="1">
      <alignment horizontal="center" vertical="center" wrapText="1" shrinkToFit="1"/>
    </xf>
    <xf numFmtId="0" fontId="6" fillId="0" borderId="32" xfId="1" applyFont="1" applyBorder="1" applyAlignment="1">
      <alignment horizontal="center" vertical="center" wrapText="1" shrinkToFit="1"/>
    </xf>
    <xf numFmtId="0" fontId="22" fillId="0" borderId="6" xfId="0" applyFont="1" applyBorder="1" applyAlignment="1">
      <alignment horizontal="center" vertical="center"/>
    </xf>
    <xf numFmtId="0" fontId="0" fillId="0" borderId="9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23" fillId="0" borderId="36" xfId="0" applyFont="1" applyBorder="1" applyAlignment="1">
      <alignment horizontal="left" vertical="center"/>
    </xf>
    <xf numFmtId="0" fontId="23" fillId="0" borderId="18" xfId="0" applyFont="1" applyBorder="1" applyAlignment="1">
      <alignment horizontal="left" vertical="center"/>
    </xf>
    <xf numFmtId="0" fontId="23" fillId="0" borderId="34" xfId="0" applyFont="1" applyBorder="1" applyAlignment="1">
      <alignment horizontal="left" vertical="center"/>
    </xf>
    <xf numFmtId="0" fontId="23" fillId="0" borderId="20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3" fillId="0" borderId="9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AO33"/>
  <sheetViews>
    <sheetView showGridLines="0" zoomScale="63" zoomScaleNormal="100" zoomScaleSheetLayoutView="98" workbookViewId="0">
      <selection activeCell="D20" sqref="D20"/>
    </sheetView>
  </sheetViews>
  <sheetFormatPr baseColWidth="10" defaultColWidth="11.42578125" defaultRowHeight="15" outlineLevelCol="1" x14ac:dyDescent="0.25"/>
  <cols>
    <col min="1" max="1" width="2.140625" style="13" customWidth="1"/>
    <col min="2" max="2" width="1.5703125" style="3" customWidth="1"/>
    <col min="3" max="3" width="4.5703125" style="3" customWidth="1"/>
    <col min="4" max="4" width="53.42578125" style="3" customWidth="1"/>
    <col min="5" max="5" width="18.140625" style="26" customWidth="1"/>
    <col min="6" max="6" width="20.85546875" style="26" customWidth="1"/>
    <col min="7" max="7" width="4.42578125" style="26" customWidth="1"/>
    <col min="8" max="11" width="4.5703125" style="26" customWidth="1"/>
    <col min="12" max="12" width="4.42578125" style="26" hidden="1" customWidth="1" outlineLevel="1"/>
    <col min="13" max="13" width="3.5703125" style="26" hidden="1" customWidth="1" outlineLevel="1"/>
    <col min="14" max="16" width="4.5703125" style="26" customWidth="1" outlineLevel="1"/>
    <col min="17" max="17" width="7.5703125" style="26" customWidth="1" outlineLevel="1"/>
    <col min="18" max="18" width="17.5703125" style="26" customWidth="1" outlineLevel="1"/>
    <col min="19" max="19" width="27.5703125" style="26" customWidth="1" outlineLevel="1"/>
    <col min="20" max="20" width="7.85546875" style="27" customWidth="1" outlineLevel="1"/>
    <col min="21" max="21" width="15" style="27" customWidth="1" outlineLevel="1"/>
    <col min="22" max="22" width="8.5703125" style="26" customWidth="1" outlineLevel="1"/>
    <col min="23" max="23" width="9.5703125" style="42" customWidth="1" outlineLevel="1"/>
    <col min="24" max="24" width="1.42578125" style="42" customWidth="1"/>
    <col min="25" max="25" width="5" style="26" customWidth="1" outlineLevel="1"/>
    <col min="26" max="29" width="3.5703125" style="26" customWidth="1" outlineLevel="1"/>
    <col min="30" max="33" width="4.570312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0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 x14ac:dyDescent="0.25">
      <c r="A2" s="2" t="s">
        <v>0</v>
      </c>
      <c r="B2" s="4" t="s">
        <v>81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270"/>
      <c r="T2" s="7" t="s">
        <v>83</v>
      </c>
      <c r="U2" s="7" t="s">
        <v>83</v>
      </c>
      <c r="V2" s="9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1" t="s">
        <v>31</v>
      </c>
      <c r="AJ2" s="62"/>
      <c r="AK2" s="62"/>
      <c r="AL2" s="146"/>
      <c r="AM2" s="1" t="s">
        <v>0</v>
      </c>
      <c r="AN2" s="8"/>
    </row>
    <row r="3" spans="1:41" ht="15.75" x14ac:dyDescent="0.25">
      <c r="A3" s="2" t="s">
        <v>0</v>
      </c>
      <c r="B3" s="4" t="s">
        <v>113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11" t="s">
        <v>84</v>
      </c>
      <c r="V3" s="10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3" t="s">
        <v>129</v>
      </c>
      <c r="AJ3" s="64"/>
      <c r="AK3" s="64"/>
      <c r="AL3" s="15"/>
      <c r="AM3" s="1" t="s">
        <v>0</v>
      </c>
      <c r="AN3" s="8"/>
    </row>
    <row r="4" spans="1:41" ht="15.75" x14ac:dyDescent="0.25">
      <c r="A4" s="2" t="s">
        <v>0</v>
      </c>
      <c r="B4" s="25" t="s">
        <v>182</v>
      </c>
      <c r="C4" s="25"/>
      <c r="D4" s="25"/>
      <c r="E4" s="41"/>
      <c r="F4" s="41"/>
      <c r="G4" s="279" t="s">
        <v>2</v>
      </c>
      <c r="H4" s="280"/>
      <c r="I4" s="280"/>
      <c r="J4" s="280"/>
      <c r="K4" s="281"/>
      <c r="L4" s="282" t="s">
        <v>33</v>
      </c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4"/>
      <c r="X4" s="11"/>
      <c r="Y4" s="184" t="s">
        <v>3</v>
      </c>
      <c r="Z4" s="285" t="s">
        <v>27</v>
      </c>
      <c r="AA4" s="285"/>
      <c r="AB4" s="285"/>
      <c r="AC4" s="286"/>
      <c r="AD4" s="192"/>
      <c r="AE4" s="133" t="s">
        <v>6</v>
      </c>
      <c r="AF4" s="128"/>
      <c r="AG4" s="193"/>
      <c r="AH4" s="15"/>
      <c r="AI4" s="65" t="s">
        <v>1</v>
      </c>
      <c r="AJ4" s="65" t="s">
        <v>9</v>
      </c>
      <c r="AK4" s="65" t="s">
        <v>4</v>
      </c>
      <c r="AL4" s="146"/>
      <c r="AM4" s="1" t="s">
        <v>0</v>
      </c>
      <c r="AN4" s="8"/>
    </row>
    <row r="5" spans="1:41" ht="21" customHeight="1" x14ac:dyDescent="0.25">
      <c r="A5" s="2" t="s">
        <v>0</v>
      </c>
      <c r="B5" s="25" t="s">
        <v>128</v>
      </c>
      <c r="C5" s="25"/>
      <c r="D5" s="25"/>
      <c r="E5" s="41"/>
      <c r="F5" s="41"/>
      <c r="G5" s="287" t="s">
        <v>5</v>
      </c>
      <c r="H5" s="288"/>
      <c r="I5" s="288"/>
      <c r="J5" s="288"/>
      <c r="K5" s="289"/>
      <c r="L5" s="290" t="s">
        <v>59</v>
      </c>
      <c r="M5" s="291"/>
      <c r="N5" s="291"/>
      <c r="O5" s="291"/>
      <c r="P5" s="292"/>
      <c r="Q5" s="277" t="s">
        <v>7</v>
      </c>
      <c r="R5" s="277"/>
      <c r="S5" s="293"/>
      <c r="T5" s="276" t="s">
        <v>8</v>
      </c>
      <c r="U5" s="277"/>
      <c r="V5" s="278"/>
      <c r="W5" s="117"/>
      <c r="X5" s="11"/>
      <c r="Y5" s="185"/>
      <c r="Z5" s="134"/>
      <c r="AA5" s="134"/>
      <c r="AB5" s="134"/>
      <c r="AC5" s="135"/>
      <c r="AD5" s="136"/>
      <c r="AE5" s="137"/>
      <c r="AF5" s="129"/>
      <c r="AG5" s="194"/>
      <c r="AH5" s="15"/>
      <c r="AI5" s="208"/>
      <c r="AJ5" s="208">
        <v>25</v>
      </c>
      <c r="AK5" s="210"/>
      <c r="AL5" s="15"/>
      <c r="AM5" s="1" t="s">
        <v>0</v>
      </c>
      <c r="AN5" s="8"/>
    </row>
    <row r="6" spans="1:41" s="14" customFormat="1" ht="47.25" customHeight="1" x14ac:dyDescent="0.25">
      <c r="A6" s="2" t="s">
        <v>0</v>
      </c>
      <c r="B6" s="108" t="s">
        <v>10</v>
      </c>
      <c r="C6" s="71"/>
      <c r="D6" s="72"/>
      <c r="E6" s="46" t="s">
        <v>11</v>
      </c>
      <c r="F6" s="196" t="s">
        <v>68</v>
      </c>
      <c r="G6" s="45" t="s">
        <v>12</v>
      </c>
      <c r="H6" s="189" t="s">
        <v>13</v>
      </c>
      <c r="I6" s="190" t="s">
        <v>14</v>
      </c>
      <c r="J6" s="190" t="s">
        <v>15</v>
      </c>
      <c r="K6" s="191" t="s">
        <v>78</v>
      </c>
      <c r="L6" s="109" t="s">
        <v>34</v>
      </c>
      <c r="M6" s="110" t="s">
        <v>36</v>
      </c>
      <c r="N6" s="111" t="s">
        <v>37</v>
      </c>
      <c r="O6" s="112" t="s">
        <v>38</v>
      </c>
      <c r="P6" s="113" t="s">
        <v>39</v>
      </c>
      <c r="Q6" s="114" t="s">
        <v>16</v>
      </c>
      <c r="R6" s="114" t="s">
        <v>17</v>
      </c>
      <c r="S6" s="114" t="s">
        <v>18</v>
      </c>
      <c r="T6" s="115" t="s">
        <v>16</v>
      </c>
      <c r="U6" s="114" t="s">
        <v>17</v>
      </c>
      <c r="V6" s="116" t="s">
        <v>18</v>
      </c>
      <c r="W6" s="46" t="s">
        <v>25</v>
      </c>
      <c r="X6" s="11"/>
      <c r="Y6" s="186"/>
      <c r="Z6" s="130" t="s">
        <v>13</v>
      </c>
      <c r="AA6" s="130" t="s">
        <v>14</v>
      </c>
      <c r="AB6" s="130" t="s">
        <v>15</v>
      </c>
      <c r="AC6" s="132" t="s">
        <v>26</v>
      </c>
      <c r="AD6" s="207">
        <v>250</v>
      </c>
      <c r="AE6" s="208">
        <v>30</v>
      </c>
      <c r="AF6" s="209">
        <v>16</v>
      </c>
      <c r="AG6" s="131"/>
      <c r="AH6" s="15"/>
      <c r="AI6" s="15"/>
      <c r="AJ6" s="15"/>
      <c r="AK6" s="15"/>
      <c r="AL6" s="146"/>
      <c r="AM6" s="1" t="s">
        <v>0</v>
      </c>
      <c r="AN6" s="8"/>
    </row>
    <row r="7" spans="1:41" s="3" customFormat="1" ht="18" customHeight="1" x14ac:dyDescent="0.25">
      <c r="A7" s="2" t="s">
        <v>35</v>
      </c>
      <c r="B7" s="148" t="s">
        <v>63</v>
      </c>
      <c r="C7" s="118"/>
      <c r="D7" s="118"/>
      <c r="E7" s="118"/>
      <c r="F7" s="118"/>
      <c r="G7" s="118"/>
      <c r="H7" s="119"/>
      <c r="I7" s="120"/>
      <c r="J7" s="120"/>
      <c r="K7" s="120"/>
      <c r="L7" s="120"/>
      <c r="M7" s="121"/>
      <c r="N7" s="121"/>
      <c r="O7" s="121"/>
      <c r="P7" s="121"/>
      <c r="Q7" s="121"/>
      <c r="R7" s="122"/>
      <c r="S7" s="122"/>
      <c r="T7" s="123"/>
      <c r="U7" s="122"/>
      <c r="V7" s="122"/>
      <c r="W7" s="124"/>
      <c r="X7" s="125"/>
      <c r="Y7" s="7"/>
      <c r="Z7" s="187"/>
      <c r="AA7" s="84"/>
      <c r="AB7" s="84"/>
      <c r="AC7" s="84"/>
      <c r="AD7" s="84"/>
      <c r="AE7" s="84"/>
      <c r="AF7" s="84"/>
      <c r="AG7" s="85"/>
      <c r="AI7" s="275" t="s">
        <v>32</v>
      </c>
      <c r="AJ7" s="275"/>
      <c r="AK7" s="275"/>
      <c r="AN7" s="138" t="s">
        <v>0</v>
      </c>
      <c r="AO7" s="8"/>
    </row>
    <row r="8" spans="1:41" s="3" customFormat="1" ht="30" customHeight="1" x14ac:dyDescent="0.25">
      <c r="A8" s="2"/>
      <c r="B8" s="149"/>
      <c r="C8" s="150" t="s">
        <v>85</v>
      </c>
      <c r="D8" s="150"/>
      <c r="E8" s="126" t="s">
        <v>91</v>
      </c>
      <c r="F8" s="232" t="s">
        <v>137</v>
      </c>
      <c r="G8" s="127" t="s">
        <v>92</v>
      </c>
      <c r="H8" s="151">
        <v>35</v>
      </c>
      <c r="I8" s="152"/>
      <c r="J8" s="152"/>
      <c r="K8" s="153"/>
      <c r="L8" s="154"/>
      <c r="M8" s="155"/>
      <c r="N8" s="154">
        <v>5</v>
      </c>
      <c r="O8" s="156">
        <v>5</v>
      </c>
      <c r="P8" s="155">
        <v>6</v>
      </c>
      <c r="Q8" s="160" t="s">
        <v>94</v>
      </c>
      <c r="R8" s="165" t="s">
        <v>131</v>
      </c>
      <c r="S8" s="165" t="s">
        <v>170</v>
      </c>
      <c r="T8" s="154" t="s">
        <v>94</v>
      </c>
      <c r="U8" s="165" t="s">
        <v>131</v>
      </c>
      <c r="V8" s="157" t="s">
        <v>93</v>
      </c>
      <c r="W8" s="126"/>
      <c r="X8" s="11"/>
      <c r="Y8" s="58"/>
      <c r="Z8" s="75">
        <f>ROUNDUP(SUM($AI$5:$AK$5)/$AD$6,0)</f>
        <v>1</v>
      </c>
      <c r="AA8" s="76">
        <f>ROUNDUP(SUM($AI$5:$AK$5)/$AE$6,0)</f>
        <v>1</v>
      </c>
      <c r="AB8" s="76">
        <f>ROUNDUP(SUM($AI$5:$AK$5)/$AF$6,0)</f>
        <v>2</v>
      </c>
      <c r="AC8" s="77"/>
      <c r="AD8" s="75">
        <f>H8*Z8*1.5</f>
        <v>52.5</v>
      </c>
      <c r="AE8" s="76">
        <f>I8*AA8</f>
        <v>0</v>
      </c>
      <c r="AF8" s="76">
        <f>J8*AB8</f>
        <v>0</v>
      </c>
      <c r="AG8" s="77"/>
      <c r="AI8" s="275"/>
      <c r="AJ8" s="275"/>
      <c r="AK8" s="275"/>
      <c r="AL8" s="67"/>
      <c r="AM8" s="1" t="s">
        <v>0</v>
      </c>
      <c r="AN8" s="8"/>
    </row>
    <row r="9" spans="1:41" s="3" customFormat="1" ht="30" customHeight="1" x14ac:dyDescent="0.25">
      <c r="A9" s="2" t="s">
        <v>35</v>
      </c>
      <c r="B9" s="149"/>
      <c r="C9" s="150" t="s">
        <v>86</v>
      </c>
      <c r="D9" s="150"/>
      <c r="E9" s="158" t="s">
        <v>95</v>
      </c>
      <c r="F9" s="232" t="s">
        <v>137</v>
      </c>
      <c r="G9" s="159" t="s">
        <v>92</v>
      </c>
      <c r="H9" s="160">
        <v>10</v>
      </c>
      <c r="I9" s="161">
        <v>4</v>
      </c>
      <c r="J9" s="161"/>
      <c r="K9" s="162"/>
      <c r="L9" s="160"/>
      <c r="M9" s="162"/>
      <c r="N9" s="160">
        <v>2</v>
      </c>
      <c r="O9" s="161">
        <v>2</v>
      </c>
      <c r="P9" s="162">
        <v>6</v>
      </c>
      <c r="Q9" s="160" t="s">
        <v>94</v>
      </c>
      <c r="R9" s="165" t="s">
        <v>131</v>
      </c>
      <c r="S9" s="163" t="s">
        <v>93</v>
      </c>
      <c r="T9" s="160" t="s">
        <v>94</v>
      </c>
      <c r="U9" s="165" t="s">
        <v>131</v>
      </c>
      <c r="V9" s="163" t="s">
        <v>93</v>
      </c>
      <c r="W9" s="158"/>
      <c r="X9" s="11"/>
      <c r="Y9" s="74"/>
      <c r="Z9" s="78">
        <f>ROUNDUP(SUM($AI$5:$AK$5)/$AD$6,0)</f>
        <v>1</v>
      </c>
      <c r="AA9" s="79">
        <f t="shared" ref="AA9:AA16" si="0">ROUNDUP(SUM($AI$5:$AK$5)/$AE$6,0)</f>
        <v>1</v>
      </c>
      <c r="AB9" s="79">
        <f t="shared" ref="AB9:AB16" si="1">ROUNDUP(SUM($AI$5:$AK$5)/$AF$6,0)</f>
        <v>2</v>
      </c>
      <c r="AC9" s="80"/>
      <c r="AD9" s="78">
        <f>H9*Z9*1.5</f>
        <v>15</v>
      </c>
      <c r="AE9" s="79">
        <f t="shared" ref="AE9:AE10" si="2">I9*AA9</f>
        <v>4</v>
      </c>
      <c r="AF9" s="79">
        <f t="shared" ref="AF9:AF10" si="3">J9*AB9</f>
        <v>0</v>
      </c>
      <c r="AG9" s="80"/>
      <c r="AI9" s="188" t="s">
        <v>60</v>
      </c>
      <c r="AM9" s="1" t="s">
        <v>0</v>
      </c>
      <c r="AN9" s="8"/>
    </row>
    <row r="10" spans="1:41" s="3" customFormat="1" ht="30" customHeight="1" x14ac:dyDescent="0.25">
      <c r="A10" s="2"/>
      <c r="B10" s="149"/>
      <c r="C10" s="150" t="s">
        <v>172</v>
      </c>
      <c r="D10" s="150"/>
      <c r="E10" s="158" t="s">
        <v>96</v>
      </c>
      <c r="F10" s="233" t="s">
        <v>139</v>
      </c>
      <c r="G10" s="159" t="s">
        <v>92</v>
      </c>
      <c r="H10" s="160"/>
      <c r="I10" s="161">
        <v>24</v>
      </c>
      <c r="J10" s="161"/>
      <c r="K10" s="162"/>
      <c r="L10" s="160"/>
      <c r="M10" s="162"/>
      <c r="N10" s="160">
        <v>3</v>
      </c>
      <c r="O10" s="161">
        <v>3</v>
      </c>
      <c r="P10" s="162">
        <v>6</v>
      </c>
      <c r="Q10" s="160" t="s">
        <v>94</v>
      </c>
      <c r="R10" s="165" t="s">
        <v>131</v>
      </c>
      <c r="S10" s="163" t="s">
        <v>93</v>
      </c>
      <c r="T10" s="160" t="s">
        <v>94</v>
      </c>
      <c r="U10" s="165" t="s">
        <v>131</v>
      </c>
      <c r="V10" s="163" t="s">
        <v>93</v>
      </c>
      <c r="W10" s="158"/>
      <c r="X10" s="11"/>
      <c r="Y10" s="74"/>
      <c r="Z10" s="78">
        <f t="shared" ref="Z10:Z15" si="4">ROUNDUP(SUM($AI$5:$AK$5)/$AD$6,0)</f>
        <v>1</v>
      </c>
      <c r="AA10" s="79">
        <f t="shared" si="0"/>
        <v>1</v>
      </c>
      <c r="AB10" s="79">
        <f t="shared" si="1"/>
        <v>2</v>
      </c>
      <c r="AC10" s="80"/>
      <c r="AD10" s="78">
        <f>H10*Z10*1.5</f>
        <v>0</v>
      </c>
      <c r="AE10" s="79">
        <f t="shared" si="2"/>
        <v>24</v>
      </c>
      <c r="AF10" s="79">
        <f t="shared" si="3"/>
        <v>0</v>
      </c>
      <c r="AG10" s="80"/>
      <c r="AI10" s="188" t="s">
        <v>61</v>
      </c>
      <c r="AM10" s="1" t="s">
        <v>0</v>
      </c>
      <c r="AN10" s="8"/>
    </row>
    <row r="11" spans="1:41" s="3" customFormat="1" ht="30" customHeight="1" x14ac:dyDescent="0.25">
      <c r="A11" s="2"/>
      <c r="B11" s="149"/>
      <c r="C11" s="150" t="s">
        <v>87</v>
      </c>
      <c r="D11" s="150"/>
      <c r="E11" s="126" t="s">
        <v>97</v>
      </c>
      <c r="F11" s="232" t="s">
        <v>138</v>
      </c>
      <c r="G11" s="127" t="s">
        <v>92</v>
      </c>
      <c r="H11" s="151">
        <v>28</v>
      </c>
      <c r="I11" s="152"/>
      <c r="J11" s="152"/>
      <c r="K11" s="153"/>
      <c r="L11" s="154"/>
      <c r="M11" s="155"/>
      <c r="N11" s="154">
        <v>4.5</v>
      </c>
      <c r="O11" s="156">
        <v>4.5</v>
      </c>
      <c r="P11" s="155">
        <v>6</v>
      </c>
      <c r="Q11" s="160" t="s">
        <v>94</v>
      </c>
      <c r="R11" s="165" t="s">
        <v>131</v>
      </c>
      <c r="S11" s="163" t="s">
        <v>93</v>
      </c>
      <c r="T11" s="160" t="s">
        <v>94</v>
      </c>
      <c r="U11" s="165" t="s">
        <v>131</v>
      </c>
      <c r="V11" s="163" t="s">
        <v>93</v>
      </c>
      <c r="W11" s="126"/>
      <c r="X11" s="11"/>
      <c r="Y11" s="228"/>
      <c r="Z11" s="78">
        <f t="shared" si="4"/>
        <v>1</v>
      </c>
      <c r="AA11" s="79">
        <f t="shared" si="0"/>
        <v>1</v>
      </c>
      <c r="AB11" s="79">
        <f t="shared" si="1"/>
        <v>2</v>
      </c>
      <c r="AC11" s="80"/>
      <c r="AD11" s="78">
        <f t="shared" ref="AD11:AD15" si="5">H11*Z11*1.5</f>
        <v>42</v>
      </c>
      <c r="AE11" s="79">
        <f t="shared" ref="AE11:AE15" si="6">I11*AA11</f>
        <v>0</v>
      </c>
      <c r="AF11" s="79">
        <f t="shared" ref="AF11:AF15" si="7">J11*AB11</f>
        <v>0</v>
      </c>
      <c r="AG11" s="80"/>
      <c r="AI11" s="188"/>
      <c r="AM11" s="1"/>
      <c r="AN11" s="8"/>
    </row>
    <row r="12" spans="1:41" s="3" customFormat="1" ht="30" customHeight="1" x14ac:dyDescent="0.25">
      <c r="A12" s="2"/>
      <c r="B12" s="149"/>
      <c r="C12" s="150" t="s">
        <v>88</v>
      </c>
      <c r="D12" s="150"/>
      <c r="E12" s="126" t="s">
        <v>97</v>
      </c>
      <c r="F12" s="233" t="s">
        <v>130</v>
      </c>
      <c r="G12" s="159" t="s">
        <v>92</v>
      </c>
      <c r="H12" s="160">
        <v>8</v>
      </c>
      <c r="I12" s="161"/>
      <c r="J12" s="161"/>
      <c r="K12" s="162"/>
      <c r="L12" s="160"/>
      <c r="M12" s="162"/>
      <c r="N12" s="160">
        <v>2</v>
      </c>
      <c r="O12" s="161">
        <v>2</v>
      </c>
      <c r="P12" s="162">
        <v>6</v>
      </c>
      <c r="Q12" s="160" t="s">
        <v>94</v>
      </c>
      <c r="R12" s="165" t="s">
        <v>131</v>
      </c>
      <c r="S12" s="163" t="s">
        <v>93</v>
      </c>
      <c r="T12" s="160" t="s">
        <v>94</v>
      </c>
      <c r="U12" s="165" t="s">
        <v>131</v>
      </c>
      <c r="V12" s="163" t="s">
        <v>93</v>
      </c>
      <c r="W12" s="158"/>
      <c r="X12" s="11"/>
      <c r="Y12" s="228"/>
      <c r="Z12" s="78">
        <f t="shared" si="4"/>
        <v>1</v>
      </c>
      <c r="AA12" s="79">
        <f t="shared" si="0"/>
        <v>1</v>
      </c>
      <c r="AB12" s="79">
        <f t="shared" si="1"/>
        <v>2</v>
      </c>
      <c r="AC12" s="80"/>
      <c r="AD12" s="78">
        <f t="shared" si="5"/>
        <v>12</v>
      </c>
      <c r="AE12" s="79">
        <f t="shared" si="6"/>
        <v>0</v>
      </c>
      <c r="AF12" s="79">
        <f t="shared" si="7"/>
        <v>0</v>
      </c>
      <c r="AG12" s="80"/>
      <c r="AI12" s="188"/>
      <c r="AM12" s="1"/>
      <c r="AN12" s="8"/>
    </row>
    <row r="13" spans="1:41" s="3" customFormat="1" ht="30" customHeight="1" x14ac:dyDescent="0.25">
      <c r="A13" s="2"/>
      <c r="B13" s="149"/>
      <c r="C13" s="150" t="s">
        <v>89</v>
      </c>
      <c r="D13" s="150"/>
      <c r="E13" s="158" t="s">
        <v>98</v>
      </c>
      <c r="F13" s="233" t="s">
        <v>139</v>
      </c>
      <c r="G13" s="159" t="s">
        <v>92</v>
      </c>
      <c r="H13" s="160"/>
      <c r="I13" s="161">
        <v>33</v>
      </c>
      <c r="J13" s="161"/>
      <c r="K13" s="162"/>
      <c r="L13" s="160"/>
      <c r="M13" s="162"/>
      <c r="N13" s="160">
        <v>3</v>
      </c>
      <c r="O13" s="161">
        <v>3</v>
      </c>
      <c r="P13" s="162">
        <v>6</v>
      </c>
      <c r="Q13" s="160" t="s">
        <v>99</v>
      </c>
      <c r="R13" s="165" t="s">
        <v>131</v>
      </c>
      <c r="S13" s="163" t="s">
        <v>100</v>
      </c>
      <c r="T13" s="164" t="s">
        <v>94</v>
      </c>
      <c r="U13" s="165" t="s">
        <v>131</v>
      </c>
      <c r="V13" s="163" t="s">
        <v>93</v>
      </c>
      <c r="W13" s="158"/>
      <c r="X13" s="11"/>
      <c r="Y13" s="228"/>
      <c r="Z13" s="78">
        <f t="shared" si="4"/>
        <v>1</v>
      </c>
      <c r="AA13" s="79">
        <f t="shared" si="0"/>
        <v>1</v>
      </c>
      <c r="AB13" s="79">
        <f t="shared" si="1"/>
        <v>2</v>
      </c>
      <c r="AC13" s="80"/>
      <c r="AD13" s="78">
        <f t="shared" si="5"/>
        <v>0</v>
      </c>
      <c r="AE13" s="79">
        <f t="shared" si="6"/>
        <v>33</v>
      </c>
      <c r="AF13" s="79">
        <f t="shared" si="7"/>
        <v>0</v>
      </c>
      <c r="AG13" s="80"/>
      <c r="AI13" s="188"/>
      <c r="AM13" s="1"/>
      <c r="AN13" s="8"/>
    </row>
    <row r="14" spans="1:41" s="3" customFormat="1" ht="30" customHeight="1" x14ac:dyDescent="0.25">
      <c r="A14" s="2"/>
      <c r="B14" s="149"/>
      <c r="C14" s="150" t="s">
        <v>171</v>
      </c>
      <c r="D14" s="150"/>
      <c r="E14" s="126" t="s">
        <v>101</v>
      </c>
      <c r="F14" s="232" t="s">
        <v>138</v>
      </c>
      <c r="G14" s="127" t="s">
        <v>92</v>
      </c>
      <c r="H14" s="151">
        <v>21</v>
      </c>
      <c r="I14" s="152"/>
      <c r="J14" s="152"/>
      <c r="K14" s="153"/>
      <c r="L14" s="154"/>
      <c r="M14" s="155"/>
      <c r="N14" s="154">
        <v>3.5</v>
      </c>
      <c r="O14" s="156">
        <v>3.5</v>
      </c>
      <c r="P14" s="155">
        <v>6</v>
      </c>
      <c r="Q14" s="160" t="s">
        <v>94</v>
      </c>
      <c r="R14" s="165" t="s">
        <v>131</v>
      </c>
      <c r="S14" s="163" t="s">
        <v>93</v>
      </c>
      <c r="T14" s="160" t="s">
        <v>94</v>
      </c>
      <c r="U14" s="165" t="s">
        <v>131</v>
      </c>
      <c r="V14" s="163" t="s">
        <v>93</v>
      </c>
      <c r="W14" s="126"/>
      <c r="X14" s="11"/>
      <c r="Y14" s="228"/>
      <c r="Z14" s="78">
        <f t="shared" si="4"/>
        <v>1</v>
      </c>
      <c r="AA14" s="79">
        <f t="shared" si="0"/>
        <v>1</v>
      </c>
      <c r="AB14" s="79">
        <f t="shared" si="1"/>
        <v>2</v>
      </c>
      <c r="AC14" s="80"/>
      <c r="AD14" s="78">
        <f t="shared" si="5"/>
        <v>31.5</v>
      </c>
      <c r="AE14" s="79">
        <f t="shared" si="6"/>
        <v>0</v>
      </c>
      <c r="AF14" s="79">
        <f t="shared" si="7"/>
        <v>0</v>
      </c>
      <c r="AG14" s="80"/>
      <c r="AI14" s="188"/>
      <c r="AM14" s="1"/>
      <c r="AN14" s="8"/>
    </row>
    <row r="15" spans="1:41" s="3" customFormat="1" ht="30" customHeight="1" x14ac:dyDescent="0.25">
      <c r="A15" s="2"/>
      <c r="B15" s="149"/>
      <c r="C15" s="150" t="s">
        <v>173</v>
      </c>
      <c r="D15" s="222"/>
      <c r="E15" s="223" t="s">
        <v>96</v>
      </c>
      <c r="F15" s="234" t="s">
        <v>139</v>
      </c>
      <c r="G15" s="224" t="s">
        <v>92</v>
      </c>
      <c r="H15" s="225"/>
      <c r="I15" s="226">
        <v>14</v>
      </c>
      <c r="J15" s="226"/>
      <c r="K15" s="227"/>
      <c r="L15" s="225"/>
      <c r="M15" s="227"/>
      <c r="N15" s="225">
        <v>3</v>
      </c>
      <c r="O15" s="226">
        <v>3</v>
      </c>
      <c r="P15" s="227">
        <v>6</v>
      </c>
      <c r="Q15" s="160" t="s">
        <v>94</v>
      </c>
      <c r="R15" s="165" t="s">
        <v>131</v>
      </c>
      <c r="S15" s="163" t="s">
        <v>93</v>
      </c>
      <c r="T15" s="160" t="s">
        <v>94</v>
      </c>
      <c r="U15" s="165" t="s">
        <v>131</v>
      </c>
      <c r="V15" s="163" t="s">
        <v>93</v>
      </c>
      <c r="W15" s="223"/>
      <c r="X15" s="11"/>
      <c r="Y15" s="228"/>
      <c r="Z15" s="78">
        <f t="shared" si="4"/>
        <v>1</v>
      </c>
      <c r="AA15" s="79">
        <f t="shared" si="0"/>
        <v>1</v>
      </c>
      <c r="AB15" s="79">
        <f t="shared" si="1"/>
        <v>2</v>
      </c>
      <c r="AC15" s="80"/>
      <c r="AD15" s="78">
        <f t="shared" si="5"/>
        <v>0</v>
      </c>
      <c r="AE15" s="79">
        <f t="shared" si="6"/>
        <v>14</v>
      </c>
      <c r="AF15" s="79">
        <f t="shared" si="7"/>
        <v>0</v>
      </c>
      <c r="AG15" s="80"/>
      <c r="AI15" s="188"/>
      <c r="AM15" s="1"/>
      <c r="AN15" s="8"/>
    </row>
    <row r="16" spans="1:41" s="3" customFormat="1" ht="30" customHeight="1" x14ac:dyDescent="0.25">
      <c r="A16" s="2" t="s">
        <v>0</v>
      </c>
      <c r="B16" s="167"/>
      <c r="C16" s="168" t="s">
        <v>90</v>
      </c>
      <c r="D16" s="168"/>
      <c r="E16" s="169" t="s">
        <v>102</v>
      </c>
      <c r="F16" s="232" t="s">
        <v>140</v>
      </c>
      <c r="G16" s="170" t="s">
        <v>92</v>
      </c>
      <c r="H16" s="171">
        <v>21</v>
      </c>
      <c r="I16" s="172"/>
      <c r="J16" s="172"/>
      <c r="K16" s="173"/>
      <c r="L16" s="174"/>
      <c r="M16" s="175"/>
      <c r="N16" s="174">
        <v>4</v>
      </c>
      <c r="O16" s="176">
        <v>4</v>
      </c>
      <c r="P16" s="175">
        <v>6</v>
      </c>
      <c r="Q16" s="160" t="s">
        <v>94</v>
      </c>
      <c r="R16" s="165" t="s">
        <v>131</v>
      </c>
      <c r="S16" s="163" t="s">
        <v>93</v>
      </c>
      <c r="T16" s="160" t="s">
        <v>94</v>
      </c>
      <c r="U16" s="165" t="s">
        <v>131</v>
      </c>
      <c r="V16" s="163" t="s">
        <v>93</v>
      </c>
      <c r="W16" s="169"/>
      <c r="X16" s="11"/>
      <c r="Y16" s="59"/>
      <c r="Z16" s="81">
        <f>ROUNDUP(SUM($AI$5:$AK$5)/$AD$6,0)</f>
        <v>1</v>
      </c>
      <c r="AA16" s="82">
        <f t="shared" si="0"/>
        <v>1</v>
      </c>
      <c r="AB16" s="82">
        <f t="shared" si="1"/>
        <v>2</v>
      </c>
      <c r="AC16" s="83"/>
      <c r="AD16" s="81">
        <f>H16*Z16*1.5</f>
        <v>31.5</v>
      </c>
      <c r="AE16" s="82">
        <f>I16*AA16</f>
        <v>0</v>
      </c>
      <c r="AF16" s="82">
        <f>J16*AB16</f>
        <v>0</v>
      </c>
      <c r="AG16" s="83"/>
      <c r="AI16" s="26"/>
      <c r="AJ16" s="26"/>
      <c r="AK16" s="26"/>
      <c r="AL16" s="66"/>
      <c r="AM16" s="1" t="s">
        <v>0</v>
      </c>
      <c r="AN16" s="8"/>
    </row>
    <row r="17" spans="1:41" s="50" customFormat="1" ht="12.75" x14ac:dyDescent="0.2">
      <c r="A17" s="139" t="s">
        <v>0</v>
      </c>
      <c r="B17" s="140"/>
      <c r="C17" s="140"/>
      <c r="D17" s="140"/>
      <c r="F17" s="16" t="s">
        <v>65</v>
      </c>
      <c r="G17" s="17">
        <f>SUM(H17:K17)</f>
        <v>198</v>
      </c>
      <c r="H17" s="18">
        <f>SUM(H8:H16)</f>
        <v>123</v>
      </c>
      <c r="I17" s="18">
        <f>SUM(I8:I16)</f>
        <v>75</v>
      </c>
      <c r="J17" s="18">
        <f t="shared" ref="J17:K17" si="8">SUM(J8:J16)</f>
        <v>0</v>
      </c>
      <c r="K17" s="18">
        <f t="shared" si="8"/>
        <v>0</v>
      </c>
      <c r="L17" s="20"/>
      <c r="M17" s="20"/>
      <c r="N17" s="20">
        <f>SUM(N8:N16)</f>
        <v>30</v>
      </c>
      <c r="O17" s="20">
        <f>SUM(O8:O16)</f>
        <v>30</v>
      </c>
      <c r="P17" s="20"/>
      <c r="Q17" s="21"/>
      <c r="R17" s="144"/>
      <c r="S17" s="144"/>
      <c r="T17" s="144"/>
      <c r="U17" s="144"/>
      <c r="V17" s="144"/>
      <c r="W17" s="145"/>
      <c r="X17" s="145"/>
      <c r="Y17" s="142"/>
      <c r="Z17" s="142"/>
      <c r="AA17" s="142"/>
      <c r="AB17" s="142"/>
      <c r="AD17" s="200" t="s">
        <v>69</v>
      </c>
      <c r="AE17" s="201">
        <f>SUM(AD8:AF16)</f>
        <v>259.5</v>
      </c>
      <c r="AF17" s="202" t="s">
        <v>40</v>
      </c>
      <c r="AG17" s="203">
        <f>SUM(AG8:AG16)</f>
        <v>0</v>
      </c>
      <c r="AI17" s="179"/>
      <c r="AJ17" s="179"/>
      <c r="AK17" s="146"/>
      <c r="AL17" s="67"/>
      <c r="AM17" s="180" t="s">
        <v>0</v>
      </c>
      <c r="AN17" s="147"/>
    </row>
    <row r="18" spans="1:41" s="3" customFormat="1" ht="18" customHeight="1" x14ac:dyDescent="0.25">
      <c r="A18" s="2" t="s">
        <v>35</v>
      </c>
      <c r="B18" s="148" t="s">
        <v>62</v>
      </c>
      <c r="C18" s="118"/>
      <c r="D18" s="118"/>
      <c r="E18" s="118"/>
      <c r="F18" s="118"/>
      <c r="G18" s="118"/>
      <c r="H18" s="119"/>
      <c r="I18" s="120"/>
      <c r="J18" s="120"/>
      <c r="K18" s="120"/>
      <c r="L18" s="120"/>
      <c r="M18" s="123"/>
      <c r="N18" s="123"/>
      <c r="O18" s="123"/>
      <c r="P18" s="123"/>
      <c r="Q18" s="123"/>
      <c r="R18" s="122"/>
      <c r="S18" s="122"/>
      <c r="T18" s="123"/>
      <c r="U18" s="122"/>
      <c r="V18" s="122"/>
      <c r="W18" s="124"/>
      <c r="X18" s="125"/>
      <c r="Y18" s="184" t="s">
        <v>73</v>
      </c>
      <c r="Z18" s="187"/>
      <c r="AA18" s="84"/>
      <c r="AB18" s="84"/>
      <c r="AC18" s="84"/>
      <c r="AD18" s="84"/>
      <c r="AE18" s="84"/>
      <c r="AF18" s="84"/>
      <c r="AG18" s="85"/>
      <c r="AI18" s="275" t="s">
        <v>32</v>
      </c>
      <c r="AJ18" s="275"/>
      <c r="AK18" s="275"/>
      <c r="AN18" s="138" t="s">
        <v>0</v>
      </c>
      <c r="AO18" s="8"/>
    </row>
    <row r="19" spans="1:41" s="3" customFormat="1" ht="30" customHeight="1" x14ac:dyDescent="0.25">
      <c r="A19" s="2"/>
      <c r="B19" s="149"/>
      <c r="C19" s="150" t="s">
        <v>28</v>
      </c>
      <c r="D19" s="182"/>
      <c r="E19" s="158"/>
      <c r="F19" s="158"/>
      <c r="G19" s="159"/>
      <c r="H19" s="160"/>
      <c r="I19" s="161"/>
      <c r="J19" s="161"/>
      <c r="K19" s="162"/>
      <c r="L19" s="160"/>
      <c r="M19" s="162"/>
      <c r="N19" s="160"/>
      <c r="O19" s="161"/>
      <c r="P19" s="162"/>
      <c r="Q19" s="160"/>
      <c r="R19" s="161"/>
      <c r="S19" s="163"/>
      <c r="T19" s="164"/>
      <c r="U19" s="165"/>
      <c r="V19" s="166"/>
      <c r="W19" s="158"/>
      <c r="X19" s="7"/>
      <c r="Y19" s="204"/>
      <c r="Z19" s="78">
        <f>ROUNDUP(SUM($AI$5:$AK$5)*Y19/$AD$6,0)</f>
        <v>0</v>
      </c>
      <c r="AA19" s="79">
        <f>ROUNDUP(SUM($AI$5:$AK$5)*Y19/$AE$6,0)</f>
        <v>0</v>
      </c>
      <c r="AB19" s="79">
        <f>ROUNDUP(SUM($AI$5:$AK$5)*Y19/$AF$6,0)</f>
        <v>0</v>
      </c>
      <c r="AC19" s="80"/>
      <c r="AD19" s="78">
        <f t="shared" ref="AD19:AD21" si="9">H19*Z19*1.5</f>
        <v>0</v>
      </c>
      <c r="AE19" s="79">
        <f t="shared" ref="AE19:AE21" si="10">I19*AA19</f>
        <v>0</v>
      </c>
      <c r="AF19" s="79">
        <f t="shared" ref="AF19:AF21" si="11">J19*AB19</f>
        <v>0</v>
      </c>
      <c r="AG19" s="80"/>
      <c r="AI19" s="188" t="s">
        <v>60</v>
      </c>
      <c r="AJ19" s="195"/>
      <c r="AK19" s="195"/>
      <c r="AL19" s="67"/>
      <c r="AM19" s="1" t="s">
        <v>0</v>
      </c>
      <c r="AN19" s="8"/>
    </row>
    <row r="20" spans="1:41" s="3" customFormat="1" ht="30" customHeight="1" x14ac:dyDescent="0.25">
      <c r="A20" s="2"/>
      <c r="B20" s="149"/>
      <c r="C20" s="150" t="s">
        <v>29</v>
      </c>
      <c r="D20" s="182"/>
      <c r="E20" s="158"/>
      <c r="F20" s="158"/>
      <c r="G20" s="159"/>
      <c r="H20" s="160"/>
      <c r="I20" s="161"/>
      <c r="J20" s="161"/>
      <c r="K20" s="162"/>
      <c r="L20" s="160"/>
      <c r="M20" s="162"/>
      <c r="N20" s="160"/>
      <c r="O20" s="161"/>
      <c r="P20" s="162"/>
      <c r="Q20" s="160"/>
      <c r="R20" s="165"/>
      <c r="S20" s="163"/>
      <c r="T20" s="164"/>
      <c r="U20" s="165"/>
      <c r="V20" s="166"/>
      <c r="W20" s="158"/>
      <c r="X20" s="7"/>
      <c r="Y20" s="204"/>
      <c r="Z20" s="78">
        <f t="shared" ref="Z20:Z21" si="12">ROUNDUP(SUM($AI$5:$AK$5)*Y20/$AD$6,0)</f>
        <v>0</v>
      </c>
      <c r="AA20" s="79">
        <f t="shared" ref="AA20:AA21" si="13">ROUNDUP(SUM($AI$5:$AK$5)*Y20/$AE$6,0)</f>
        <v>0</v>
      </c>
      <c r="AB20" s="79">
        <f t="shared" ref="AB20:AB21" si="14">ROUNDUP(SUM($AI$5:$AK$5)*Y20/$AF$6,0)</f>
        <v>0</v>
      </c>
      <c r="AC20" s="80"/>
      <c r="AD20" s="78">
        <f t="shared" si="9"/>
        <v>0</v>
      </c>
      <c r="AE20" s="79">
        <f t="shared" si="10"/>
        <v>0</v>
      </c>
      <c r="AF20" s="79">
        <f t="shared" si="11"/>
        <v>0</v>
      </c>
      <c r="AG20" s="80"/>
      <c r="AI20" s="188" t="s">
        <v>61</v>
      </c>
      <c r="AM20" s="1" t="s">
        <v>0</v>
      </c>
      <c r="AN20" s="8"/>
    </row>
    <row r="21" spans="1:41" s="3" customFormat="1" ht="30" customHeight="1" x14ac:dyDescent="0.25">
      <c r="A21" s="2" t="s">
        <v>0</v>
      </c>
      <c r="B21" s="167"/>
      <c r="C21" s="168" t="s">
        <v>30</v>
      </c>
      <c r="D21" s="183"/>
      <c r="E21" s="169"/>
      <c r="F21" s="169"/>
      <c r="G21" s="170"/>
      <c r="H21" s="171"/>
      <c r="I21" s="172"/>
      <c r="J21" s="172"/>
      <c r="K21" s="173"/>
      <c r="L21" s="174"/>
      <c r="M21" s="175"/>
      <c r="N21" s="174"/>
      <c r="O21" s="176"/>
      <c r="P21" s="175"/>
      <c r="Q21" s="174"/>
      <c r="R21" s="176"/>
      <c r="S21" s="177"/>
      <c r="T21" s="174"/>
      <c r="U21" s="176"/>
      <c r="V21" s="177"/>
      <c r="W21" s="169"/>
      <c r="X21" s="7"/>
      <c r="Y21" s="205"/>
      <c r="Z21" s="81">
        <f t="shared" si="12"/>
        <v>0</v>
      </c>
      <c r="AA21" s="82">
        <f t="shared" si="13"/>
        <v>0</v>
      </c>
      <c r="AB21" s="82">
        <f t="shared" si="14"/>
        <v>0</v>
      </c>
      <c r="AC21" s="83"/>
      <c r="AD21" s="81">
        <f t="shared" si="9"/>
        <v>0</v>
      </c>
      <c r="AE21" s="82">
        <f t="shared" si="10"/>
        <v>0</v>
      </c>
      <c r="AF21" s="82">
        <f t="shared" si="11"/>
        <v>0</v>
      </c>
      <c r="AG21" s="83"/>
      <c r="AM21" s="1" t="s">
        <v>0</v>
      </c>
      <c r="AN21" s="8"/>
    </row>
    <row r="22" spans="1:41" s="3" customFormat="1" x14ac:dyDescent="0.25">
      <c r="A22" s="2" t="s">
        <v>0</v>
      </c>
      <c r="B22" s="19"/>
      <c r="C22" s="19"/>
      <c r="D22" s="19"/>
      <c r="F22" s="16" t="s">
        <v>66</v>
      </c>
      <c r="G22" s="17">
        <f>SUM(H22:K22)</f>
        <v>0</v>
      </c>
      <c r="H22" s="18">
        <f>SUM(H19:H21)</f>
        <v>0</v>
      </c>
      <c r="I22" s="18">
        <f t="shared" ref="I22:K22" si="15">SUM(I19:I21)</f>
        <v>0</v>
      </c>
      <c r="J22" s="18">
        <f t="shared" si="15"/>
        <v>0</v>
      </c>
      <c r="K22" s="18">
        <f t="shared" si="15"/>
        <v>0</v>
      </c>
      <c r="L22" s="20"/>
      <c r="M22" s="20"/>
      <c r="N22" s="20">
        <f t="shared" ref="N22" si="16">SUM(N19:N21)</f>
        <v>0</v>
      </c>
      <c r="O22" s="20">
        <f t="shared" ref="O22" si="17">SUM(O19:O21)</f>
        <v>0</v>
      </c>
      <c r="P22" s="20"/>
      <c r="Q22" s="21"/>
      <c r="R22" s="21"/>
      <c r="S22" s="21"/>
      <c r="T22" s="21"/>
      <c r="U22" s="21"/>
      <c r="V22" s="21"/>
      <c r="W22" s="36"/>
      <c r="X22" s="36"/>
      <c r="Y22" s="18"/>
      <c r="Z22" s="18"/>
      <c r="AA22" s="18"/>
      <c r="AB22" s="142"/>
      <c r="AD22" s="141" t="s">
        <v>70</v>
      </c>
      <c r="AE22" s="201">
        <f>SUM(AD18:AF21)</f>
        <v>0</v>
      </c>
      <c r="AF22" s="202" t="s">
        <v>40</v>
      </c>
      <c r="AG22" s="203">
        <f>SUM(AG18:AG21)</f>
        <v>0</v>
      </c>
      <c r="AK22" s="15"/>
      <c r="AL22" s="68"/>
      <c r="AM22" s="1" t="s">
        <v>0</v>
      </c>
      <c r="AN22" s="8"/>
    </row>
    <row r="23" spans="1:41" s="50" customFormat="1" ht="12.75" x14ac:dyDescent="0.2">
      <c r="A23" s="139"/>
      <c r="B23" s="144"/>
      <c r="D23" s="197"/>
      <c r="F23" s="178" t="s">
        <v>67</v>
      </c>
      <c r="G23" s="198">
        <f t="shared" ref="G23:J23" si="18">G22+G17</f>
        <v>198</v>
      </c>
      <c r="H23" s="197">
        <f>H22+H17</f>
        <v>123</v>
      </c>
      <c r="I23" s="197">
        <f t="shared" si="18"/>
        <v>75</v>
      </c>
      <c r="J23" s="197">
        <f t="shared" si="18"/>
        <v>0</v>
      </c>
      <c r="K23" s="197">
        <f>K22+K17</f>
        <v>0</v>
      </c>
      <c r="L23" s="197"/>
      <c r="M23" s="197"/>
      <c r="N23" s="198">
        <f t="shared" ref="N23:O23" si="19">N22+N17</f>
        <v>30</v>
      </c>
      <c r="O23" s="198">
        <f t="shared" si="19"/>
        <v>30</v>
      </c>
      <c r="P23" s="197"/>
      <c r="Q23" s="145"/>
      <c r="S23" s="145"/>
      <c r="T23" s="144"/>
      <c r="U23" s="144"/>
      <c r="V23" s="145"/>
      <c r="W23" s="145"/>
      <c r="X23" s="145"/>
      <c r="Y23" s="142"/>
      <c r="Z23" s="142"/>
      <c r="AA23" s="142"/>
      <c r="AB23" s="142"/>
      <c r="AC23" s="141"/>
      <c r="AD23" s="178" t="s">
        <v>71</v>
      </c>
      <c r="AE23" s="206">
        <f t="shared" ref="AE23" si="20">AE22+AE17</f>
        <v>259.5</v>
      </c>
      <c r="AF23" s="143" t="s">
        <v>72</v>
      </c>
      <c r="AG23" s="181">
        <f t="shared" ref="AG23" si="21">AG22+AG17</f>
        <v>0</v>
      </c>
      <c r="AI23" s="273">
        <f>AE23+AG23</f>
        <v>259.5</v>
      </c>
      <c r="AJ23" s="274"/>
      <c r="AK23" s="146"/>
      <c r="AL23" s="146"/>
      <c r="AM23" s="199"/>
      <c r="AN23" s="147"/>
    </row>
    <row r="24" spans="1:41" s="3" customFormat="1" ht="18.75" x14ac:dyDescent="0.25">
      <c r="A24" s="2"/>
      <c r="B24" s="21"/>
      <c r="C24" s="73" t="s">
        <v>64</v>
      </c>
      <c r="D24" s="21"/>
      <c r="E24" s="16"/>
      <c r="F24" s="16"/>
      <c r="G24" s="20"/>
      <c r="H24" s="18"/>
      <c r="I24" s="18"/>
      <c r="J24" s="18"/>
      <c r="K24" s="18"/>
      <c r="L24" s="18"/>
      <c r="M24" s="18"/>
      <c r="N24" s="18"/>
      <c r="O24" s="18"/>
      <c r="P24" s="18"/>
      <c r="Q24" s="24"/>
      <c r="S24" s="43"/>
      <c r="T24" s="23"/>
      <c r="U24" s="23"/>
      <c r="V24" s="22"/>
      <c r="W24" s="36"/>
      <c r="X24" s="36"/>
      <c r="Y24" s="18"/>
      <c r="Z24" s="18"/>
      <c r="AA24" s="18"/>
      <c r="AB24" s="18"/>
      <c r="AC24" s="18"/>
      <c r="AD24" s="20"/>
      <c r="AE24" s="18"/>
      <c r="AF24" s="18"/>
      <c r="AG24" s="18"/>
      <c r="AI24" s="15"/>
      <c r="AJ24" s="15"/>
      <c r="AK24" s="15"/>
      <c r="AL24" s="15"/>
      <c r="AM24" s="39"/>
      <c r="AN24" s="8"/>
    </row>
    <row r="25" spans="1:41" x14ac:dyDescent="0.25">
      <c r="B25" s="13"/>
      <c r="C25" s="13"/>
      <c r="D25" s="13"/>
      <c r="E25" s="13"/>
      <c r="F25" s="13"/>
      <c r="G25" s="13"/>
      <c r="H25" s="28"/>
      <c r="I25" s="28"/>
      <c r="J25" s="28"/>
      <c r="K25" s="28"/>
      <c r="L25" s="13"/>
      <c r="M25" s="13"/>
      <c r="N25" s="13"/>
      <c r="O25" s="13"/>
      <c r="P25" s="13"/>
      <c r="Q25" s="13"/>
      <c r="R25" s="13"/>
      <c r="S25" s="14"/>
      <c r="T25" s="13"/>
      <c r="U25" s="13"/>
      <c r="V25" s="13"/>
      <c r="W25" s="13"/>
      <c r="X25" s="13"/>
      <c r="Y25" s="14"/>
      <c r="Z25" s="38"/>
      <c r="AA25" s="38"/>
      <c r="AB25" s="38"/>
      <c r="AC25" s="38"/>
      <c r="AD25" s="28"/>
      <c r="AE25" s="28"/>
      <c r="AF25" s="28"/>
      <c r="AG25" s="28"/>
      <c r="AI25" s="13"/>
      <c r="AJ25" s="13"/>
      <c r="AK25" s="13"/>
      <c r="AL25" s="69"/>
      <c r="AM25" s="13"/>
    </row>
    <row r="26" spans="1:41" x14ac:dyDescent="0.25">
      <c r="B26" s="13"/>
      <c r="C26" s="13"/>
      <c r="D26" s="13"/>
      <c r="E26" s="13"/>
      <c r="F26" s="13"/>
      <c r="G26" s="13"/>
      <c r="H26" s="28"/>
      <c r="I26" s="28"/>
      <c r="J26" s="28"/>
      <c r="K26" s="28"/>
      <c r="L26" s="13"/>
      <c r="M26" s="13"/>
      <c r="N26" s="13"/>
      <c r="O26" s="13"/>
      <c r="P26" s="13"/>
      <c r="Q26" s="13"/>
      <c r="R26" s="13"/>
      <c r="S26" s="14"/>
      <c r="T26" s="13"/>
      <c r="U26" s="13"/>
      <c r="V26" s="13"/>
      <c r="W26" s="13"/>
      <c r="X26" s="13"/>
      <c r="Y26" s="14"/>
      <c r="Z26" s="38"/>
      <c r="AA26" s="38"/>
      <c r="AB26" s="38"/>
      <c r="AC26" s="38"/>
      <c r="AD26" s="28"/>
      <c r="AE26" s="28"/>
      <c r="AF26" s="28"/>
      <c r="AG26" s="28"/>
      <c r="AI26" s="13"/>
      <c r="AJ26" s="13"/>
      <c r="AK26" s="13"/>
      <c r="AL26" s="69"/>
      <c r="AM26" s="13"/>
    </row>
    <row r="27" spans="1:41" x14ac:dyDescent="0.25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69"/>
      <c r="AM27" s="13"/>
    </row>
    <row r="28" spans="1:41" x14ac:dyDescent="0.25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9"/>
      <c r="AM28" s="13"/>
    </row>
    <row r="29" spans="1:41" x14ac:dyDescent="0.25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9"/>
      <c r="AM29" s="13"/>
    </row>
    <row r="30" spans="1:41" x14ac:dyDescent="0.25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9"/>
      <c r="AM30" s="13"/>
    </row>
    <row r="31" spans="1:41" x14ac:dyDescent="0.25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9"/>
      <c r="AM31" s="13"/>
    </row>
    <row r="32" spans="1:41" x14ac:dyDescent="0.25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9"/>
      <c r="AM32" s="13"/>
    </row>
    <row r="33" spans="8:38" s="13" customFormat="1" x14ac:dyDescent="0.25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9"/>
    </row>
  </sheetData>
  <autoFilter ref="A1:AW1" xr:uid="{00000000-0009-0000-0000-000001000000}"/>
  <mergeCells count="10">
    <mergeCell ref="AI23:AJ23"/>
    <mergeCell ref="AI7:AK8"/>
    <mergeCell ref="AI18:AK18"/>
    <mergeCell ref="T5:V5"/>
    <mergeCell ref="G4:K4"/>
    <mergeCell ref="L4:W4"/>
    <mergeCell ref="Z4:AC4"/>
    <mergeCell ref="G5:K5"/>
    <mergeCell ref="L5:P5"/>
    <mergeCell ref="Q5:S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AO326"/>
  <sheetViews>
    <sheetView showGridLines="0" zoomScale="62" zoomScaleNormal="100" zoomScaleSheetLayoutView="98" workbookViewId="0">
      <selection activeCell="B4" sqref="B4"/>
    </sheetView>
  </sheetViews>
  <sheetFormatPr baseColWidth="10" defaultColWidth="11.42578125" defaultRowHeight="15" outlineLevelCol="1" x14ac:dyDescent="0.25"/>
  <cols>
    <col min="1" max="1" width="2.140625" style="13" customWidth="1"/>
    <col min="2" max="2" width="1.5703125" style="3" customWidth="1"/>
    <col min="3" max="3" width="4.5703125" style="3" customWidth="1"/>
    <col min="4" max="4" width="43.42578125" style="3" customWidth="1"/>
    <col min="5" max="5" width="18.140625" style="26" customWidth="1"/>
    <col min="6" max="6" width="21.5703125" style="26" customWidth="1"/>
    <col min="7" max="7" width="4.42578125" style="26" customWidth="1"/>
    <col min="8" max="11" width="4.5703125" style="26" customWidth="1"/>
    <col min="12" max="12" width="4.42578125" style="26" hidden="1" customWidth="1" outlineLevel="1"/>
    <col min="13" max="13" width="3.5703125" style="26" hidden="1" customWidth="1" outlineLevel="1"/>
    <col min="14" max="16" width="4.5703125" style="26" customWidth="1" outlineLevel="1"/>
    <col min="17" max="17" width="7.5703125" style="26" customWidth="1" outlineLevel="1"/>
    <col min="18" max="18" width="14.5703125" style="26" customWidth="1" outlineLevel="1"/>
    <col min="19" max="19" width="24" style="26" customWidth="1" outlineLevel="1"/>
    <col min="20" max="20" width="7.85546875" style="27" customWidth="1" outlineLevel="1"/>
    <col min="21" max="21" width="17.5703125" style="27" customWidth="1" outlineLevel="1"/>
    <col min="22" max="22" width="8.5703125" style="26" customWidth="1" outlineLevel="1"/>
    <col min="23" max="23" width="9.5703125" style="42" customWidth="1" outlineLevel="1"/>
    <col min="24" max="24" width="1.42578125" style="42" customWidth="1"/>
    <col min="25" max="25" width="5" style="26" customWidth="1" outlineLevel="1"/>
    <col min="26" max="29" width="3.5703125" style="26" customWidth="1" outlineLevel="1"/>
    <col min="30" max="33" width="4.570312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0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 x14ac:dyDescent="0.25">
      <c r="A2" s="2" t="s">
        <v>0</v>
      </c>
      <c r="B2" s="4" t="s">
        <v>81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7" t="s">
        <v>83</v>
      </c>
      <c r="T2" s="6"/>
      <c r="U2" s="270"/>
      <c r="V2" s="270"/>
      <c r="W2" s="270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1" t="s">
        <v>31</v>
      </c>
      <c r="AJ2" s="62"/>
      <c r="AK2" s="62"/>
      <c r="AL2" s="146"/>
      <c r="AM2" s="1" t="s">
        <v>0</v>
      </c>
      <c r="AN2" s="8"/>
    </row>
    <row r="3" spans="1:41" ht="15.75" x14ac:dyDescent="0.25">
      <c r="A3" s="2" t="s">
        <v>0</v>
      </c>
      <c r="B3" s="4" t="s">
        <v>113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1" t="s">
        <v>84</v>
      </c>
      <c r="U3" s="272"/>
      <c r="V3" s="33"/>
      <c r="W3" s="271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3" t="s">
        <v>74</v>
      </c>
      <c r="AJ3" s="64"/>
      <c r="AK3" s="64"/>
      <c r="AL3" s="15"/>
      <c r="AM3" s="1" t="s">
        <v>0</v>
      </c>
      <c r="AN3" s="8"/>
    </row>
    <row r="4" spans="1:41" ht="15.75" x14ac:dyDescent="0.25">
      <c r="A4" s="2" t="s">
        <v>0</v>
      </c>
      <c r="B4" s="25" t="s">
        <v>182</v>
      </c>
      <c r="C4" s="25"/>
      <c r="D4" s="25"/>
      <c r="E4" s="41"/>
      <c r="F4" s="41"/>
      <c r="G4" s="279" t="s">
        <v>2</v>
      </c>
      <c r="H4" s="280"/>
      <c r="I4" s="280"/>
      <c r="J4" s="280"/>
      <c r="K4" s="281"/>
      <c r="L4" s="282" t="s">
        <v>33</v>
      </c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4"/>
      <c r="X4" s="11"/>
      <c r="Y4" s="184" t="s">
        <v>3</v>
      </c>
      <c r="Z4" s="285" t="s">
        <v>27</v>
      </c>
      <c r="AA4" s="285"/>
      <c r="AB4" s="285"/>
      <c r="AC4" s="286"/>
      <c r="AD4" s="192"/>
      <c r="AE4" s="220" t="s">
        <v>6</v>
      </c>
      <c r="AF4" s="128"/>
      <c r="AG4" s="193"/>
      <c r="AH4" s="15"/>
      <c r="AI4" s="65" t="s">
        <v>1</v>
      </c>
      <c r="AJ4" s="65" t="s">
        <v>9</v>
      </c>
      <c r="AK4" s="65" t="s">
        <v>4</v>
      </c>
      <c r="AL4" s="146"/>
      <c r="AM4" s="1" t="s">
        <v>0</v>
      </c>
      <c r="AN4" s="8"/>
    </row>
    <row r="5" spans="1:41" ht="21" customHeight="1" x14ac:dyDescent="0.25">
      <c r="A5" s="2" t="s">
        <v>0</v>
      </c>
      <c r="B5" s="25" t="s">
        <v>82</v>
      </c>
      <c r="C5" s="25"/>
      <c r="D5" s="25"/>
      <c r="E5" s="41"/>
      <c r="F5" s="41"/>
      <c r="G5" s="287" t="s">
        <v>5</v>
      </c>
      <c r="H5" s="288"/>
      <c r="I5" s="288"/>
      <c r="J5" s="288"/>
      <c r="K5" s="289"/>
      <c r="L5" s="290" t="s">
        <v>59</v>
      </c>
      <c r="M5" s="291"/>
      <c r="N5" s="291"/>
      <c r="O5" s="291"/>
      <c r="P5" s="292"/>
      <c r="Q5" s="277" t="s">
        <v>7</v>
      </c>
      <c r="R5" s="277"/>
      <c r="S5" s="293"/>
      <c r="T5" s="276" t="s">
        <v>8</v>
      </c>
      <c r="U5" s="277"/>
      <c r="V5" s="278"/>
      <c r="W5" s="117"/>
      <c r="X5" s="11"/>
      <c r="Y5" s="185"/>
      <c r="Z5" s="134"/>
      <c r="AA5" s="134"/>
      <c r="AB5" s="134"/>
      <c r="AC5" s="135"/>
      <c r="AD5" s="136"/>
      <c r="AE5" s="137"/>
      <c r="AF5" s="129"/>
      <c r="AG5" s="194"/>
      <c r="AH5" s="15"/>
      <c r="AI5" s="208"/>
      <c r="AJ5" s="208">
        <v>25</v>
      </c>
      <c r="AK5" s="210"/>
      <c r="AL5" s="15"/>
      <c r="AM5" s="1" t="s">
        <v>0</v>
      </c>
      <c r="AN5" s="8"/>
    </row>
    <row r="6" spans="1:41" s="14" customFormat="1" ht="47.25" customHeight="1" x14ac:dyDescent="0.25">
      <c r="A6" s="2" t="s">
        <v>0</v>
      </c>
      <c r="B6" s="108" t="s">
        <v>10</v>
      </c>
      <c r="C6" s="71"/>
      <c r="D6" s="72"/>
      <c r="E6" s="46" t="s">
        <v>11</v>
      </c>
      <c r="F6" s="196" t="s">
        <v>68</v>
      </c>
      <c r="G6" s="45" t="s">
        <v>12</v>
      </c>
      <c r="H6" s="189" t="s">
        <v>13</v>
      </c>
      <c r="I6" s="190" t="s">
        <v>14</v>
      </c>
      <c r="J6" s="190" t="s">
        <v>15</v>
      </c>
      <c r="K6" s="191" t="s">
        <v>78</v>
      </c>
      <c r="L6" s="109" t="s">
        <v>34</v>
      </c>
      <c r="M6" s="110" t="s">
        <v>36</v>
      </c>
      <c r="N6" s="111" t="s">
        <v>37</v>
      </c>
      <c r="O6" s="112" t="s">
        <v>38</v>
      </c>
      <c r="P6" s="113" t="s">
        <v>39</v>
      </c>
      <c r="Q6" s="114" t="s">
        <v>16</v>
      </c>
      <c r="R6" s="114" t="s">
        <v>17</v>
      </c>
      <c r="S6" s="114" t="s">
        <v>18</v>
      </c>
      <c r="T6" s="115" t="s">
        <v>16</v>
      </c>
      <c r="U6" s="114" t="s">
        <v>17</v>
      </c>
      <c r="V6" s="116" t="s">
        <v>18</v>
      </c>
      <c r="W6" s="46" t="s">
        <v>25</v>
      </c>
      <c r="X6" s="11"/>
      <c r="Y6" s="186"/>
      <c r="Z6" s="130" t="s">
        <v>13</v>
      </c>
      <c r="AA6" s="130" t="s">
        <v>14</v>
      </c>
      <c r="AB6" s="130" t="s">
        <v>15</v>
      </c>
      <c r="AC6" s="132" t="s">
        <v>26</v>
      </c>
      <c r="AD6" s="207">
        <v>250</v>
      </c>
      <c r="AE6" s="208">
        <v>30</v>
      </c>
      <c r="AF6" s="209">
        <v>16</v>
      </c>
      <c r="AG6" s="131"/>
      <c r="AH6" s="15"/>
      <c r="AI6" s="15"/>
      <c r="AJ6" s="15"/>
      <c r="AK6" s="15"/>
      <c r="AL6" s="146"/>
      <c r="AM6" s="1" t="s">
        <v>0</v>
      </c>
      <c r="AN6" s="8"/>
    </row>
    <row r="7" spans="1:41" s="3" customFormat="1" ht="18" customHeight="1" x14ac:dyDescent="0.25">
      <c r="A7" s="2" t="s">
        <v>35</v>
      </c>
      <c r="B7" s="148" t="s">
        <v>63</v>
      </c>
      <c r="C7" s="118"/>
      <c r="D7" s="118"/>
      <c r="E7" s="118"/>
      <c r="F7" s="118"/>
      <c r="G7" s="118"/>
      <c r="H7" s="119"/>
      <c r="I7" s="120"/>
      <c r="J7" s="120"/>
      <c r="K7" s="120"/>
      <c r="L7" s="120"/>
      <c r="M7" s="121"/>
      <c r="N7" s="121"/>
      <c r="O7" s="121"/>
      <c r="P7" s="121"/>
      <c r="Q7" s="121"/>
      <c r="R7" s="122"/>
      <c r="S7" s="122"/>
      <c r="T7" s="123"/>
      <c r="U7" s="122"/>
      <c r="V7" s="122"/>
      <c r="W7" s="124"/>
      <c r="X7" s="125"/>
      <c r="Y7" s="7"/>
      <c r="Z7" s="187"/>
      <c r="AA7" s="84"/>
      <c r="AB7" s="84"/>
      <c r="AC7" s="84"/>
      <c r="AD7" s="84"/>
      <c r="AE7" s="84"/>
      <c r="AF7" s="84"/>
      <c r="AG7" s="85"/>
      <c r="AI7" s="275" t="s">
        <v>32</v>
      </c>
      <c r="AJ7" s="275"/>
      <c r="AK7" s="275"/>
      <c r="AN7" s="138" t="s">
        <v>0</v>
      </c>
      <c r="AO7" s="8"/>
    </row>
    <row r="8" spans="1:41" s="3" customFormat="1" ht="30" customHeight="1" x14ac:dyDescent="0.25">
      <c r="A8" s="2"/>
      <c r="B8" s="149"/>
      <c r="C8" s="150" t="s">
        <v>103</v>
      </c>
      <c r="D8" s="150"/>
      <c r="E8" s="126" t="s">
        <v>91</v>
      </c>
      <c r="F8" s="232" t="s">
        <v>137</v>
      </c>
      <c r="G8" s="127" t="s">
        <v>104</v>
      </c>
      <c r="H8" s="151">
        <v>40</v>
      </c>
      <c r="I8" s="152"/>
      <c r="J8" s="152"/>
      <c r="K8" s="153"/>
      <c r="L8" s="154"/>
      <c r="M8" s="155"/>
      <c r="N8" s="154">
        <v>4</v>
      </c>
      <c r="O8" s="156">
        <v>4</v>
      </c>
      <c r="P8" s="155">
        <v>6</v>
      </c>
      <c r="Q8" s="160" t="s">
        <v>94</v>
      </c>
      <c r="R8" s="165" t="s">
        <v>131</v>
      </c>
      <c r="S8" s="163" t="s">
        <v>93</v>
      </c>
      <c r="T8" s="154" t="s">
        <v>94</v>
      </c>
      <c r="U8" s="165" t="s">
        <v>131</v>
      </c>
      <c r="V8" s="157" t="s">
        <v>93</v>
      </c>
      <c r="W8" s="126"/>
      <c r="X8" s="11"/>
      <c r="Y8" s="58"/>
      <c r="Z8" s="75">
        <f>ROUNDUP(SUM($AI$5:$AK$5)/$AD$6,0)</f>
        <v>1</v>
      </c>
      <c r="AA8" s="76">
        <f>ROUNDUP(SUM($AI$5:$AK$5)/$AE$6,0)</f>
        <v>1</v>
      </c>
      <c r="AB8" s="76">
        <f>ROUNDUP(SUM($AI$5:$AK$5)/$AF$6,0)</f>
        <v>2</v>
      </c>
      <c r="AC8" s="77"/>
      <c r="AD8" s="75">
        <f>H8*Z8*1.5</f>
        <v>60</v>
      </c>
      <c r="AE8" s="76">
        <f>I8*AA8</f>
        <v>0</v>
      </c>
      <c r="AF8" s="76">
        <f>J8*AB8</f>
        <v>0</v>
      </c>
      <c r="AG8" s="77"/>
      <c r="AI8" s="275"/>
      <c r="AJ8" s="275"/>
      <c r="AK8" s="275"/>
      <c r="AL8" s="67"/>
      <c r="AM8" s="1" t="s">
        <v>0</v>
      </c>
      <c r="AN8" s="8"/>
    </row>
    <row r="9" spans="1:41" s="3" customFormat="1" ht="30" customHeight="1" x14ac:dyDescent="0.25">
      <c r="A9" s="2" t="s">
        <v>35</v>
      </c>
      <c r="B9" s="149"/>
      <c r="C9" s="150" t="s">
        <v>105</v>
      </c>
      <c r="D9" s="150"/>
      <c r="E9" s="158" t="s">
        <v>106</v>
      </c>
      <c r="F9" s="232" t="s">
        <v>138</v>
      </c>
      <c r="G9" s="159" t="s">
        <v>104</v>
      </c>
      <c r="H9" s="160">
        <v>24</v>
      </c>
      <c r="I9" s="161"/>
      <c r="J9" s="161"/>
      <c r="K9" s="162"/>
      <c r="L9" s="160"/>
      <c r="M9" s="162"/>
      <c r="N9" s="160">
        <v>4</v>
      </c>
      <c r="O9" s="161">
        <v>4</v>
      </c>
      <c r="P9" s="162">
        <v>6</v>
      </c>
      <c r="Q9" s="160" t="s">
        <v>94</v>
      </c>
      <c r="R9" s="165" t="s">
        <v>131</v>
      </c>
      <c r="S9" s="163" t="s">
        <v>93</v>
      </c>
      <c r="T9" s="160" t="s">
        <v>94</v>
      </c>
      <c r="U9" s="165" t="s">
        <v>131</v>
      </c>
      <c r="V9" s="163" t="s">
        <v>93</v>
      </c>
      <c r="W9" s="158"/>
      <c r="X9" s="11"/>
      <c r="Y9" s="74"/>
      <c r="Z9" s="78">
        <f>ROUNDUP(SUM($AI$5:$AK$5)/$AD$6,0)</f>
        <v>1</v>
      </c>
      <c r="AA9" s="79">
        <f t="shared" ref="AA9:AA18" si="0">ROUNDUP(SUM($AI$5:$AK$5)/$AE$6,0)</f>
        <v>1</v>
      </c>
      <c r="AB9" s="79">
        <f t="shared" ref="AB9:AB18" si="1">ROUNDUP(SUM($AI$5:$AK$5)/$AF$6,0)</f>
        <v>2</v>
      </c>
      <c r="AC9" s="80"/>
      <c r="AD9" s="78">
        <f>H9*Z9*1.5</f>
        <v>36</v>
      </c>
      <c r="AE9" s="79">
        <f t="shared" ref="AE9:AF16" si="2">I9*AA9</f>
        <v>0</v>
      </c>
      <c r="AF9" s="79">
        <f t="shared" si="2"/>
        <v>0</v>
      </c>
      <c r="AG9" s="80"/>
      <c r="AI9" s="188" t="s">
        <v>60</v>
      </c>
      <c r="AM9" s="1" t="s">
        <v>0</v>
      </c>
      <c r="AN9" s="8"/>
    </row>
    <row r="10" spans="1:41" s="3" customFormat="1" ht="30" customHeight="1" x14ac:dyDescent="0.25">
      <c r="A10" s="2"/>
      <c r="B10" s="149"/>
      <c r="C10" s="150" t="s">
        <v>174</v>
      </c>
      <c r="D10" s="150"/>
      <c r="E10" s="126" t="s">
        <v>181</v>
      </c>
      <c r="F10" s="232" t="s">
        <v>137</v>
      </c>
      <c r="G10" s="159" t="s">
        <v>104</v>
      </c>
      <c r="H10" s="160">
        <v>21</v>
      </c>
      <c r="I10" s="161"/>
      <c r="J10" s="161"/>
      <c r="K10" s="162"/>
      <c r="L10" s="160"/>
      <c r="M10" s="162"/>
      <c r="N10" s="160">
        <v>2.5</v>
      </c>
      <c r="O10" s="161">
        <v>2.5</v>
      </c>
      <c r="P10" s="162">
        <v>6</v>
      </c>
      <c r="Q10" s="160" t="s">
        <v>94</v>
      </c>
      <c r="R10" s="165" t="s">
        <v>131</v>
      </c>
      <c r="S10" s="163" t="s">
        <v>93</v>
      </c>
      <c r="T10" s="160" t="s">
        <v>94</v>
      </c>
      <c r="U10" s="165" t="s">
        <v>131</v>
      </c>
      <c r="V10" s="163" t="s">
        <v>93</v>
      </c>
      <c r="W10" s="158"/>
      <c r="X10" s="11"/>
      <c r="Y10" s="74"/>
      <c r="Z10" s="78">
        <f t="shared" ref="Z10:Z16" si="3">ROUNDUP(SUM($AI$5:$AK$5)/$AD$6,0)</f>
        <v>1</v>
      </c>
      <c r="AA10" s="79">
        <f t="shared" si="0"/>
        <v>1</v>
      </c>
      <c r="AB10" s="79">
        <f t="shared" si="1"/>
        <v>2</v>
      </c>
      <c r="AC10" s="80"/>
      <c r="AD10" s="78">
        <f>H10*Z10*1.5</f>
        <v>31.5</v>
      </c>
      <c r="AE10" s="79">
        <f t="shared" si="2"/>
        <v>0</v>
      </c>
      <c r="AF10" s="79">
        <f t="shared" si="2"/>
        <v>0</v>
      </c>
      <c r="AG10" s="80"/>
      <c r="AI10" s="188" t="s">
        <v>61</v>
      </c>
      <c r="AM10" s="1" t="s">
        <v>0</v>
      </c>
      <c r="AN10" s="8"/>
    </row>
    <row r="11" spans="1:41" s="3" customFormat="1" ht="30" customHeight="1" x14ac:dyDescent="0.25">
      <c r="A11" s="2"/>
      <c r="B11" s="149"/>
      <c r="C11" s="150" t="s">
        <v>175</v>
      </c>
      <c r="D11" s="150"/>
      <c r="E11" s="126" t="s">
        <v>108</v>
      </c>
      <c r="F11" s="232" t="s">
        <v>137</v>
      </c>
      <c r="G11" s="127" t="s">
        <v>104</v>
      </c>
      <c r="H11" s="151">
        <v>24</v>
      </c>
      <c r="I11" s="152"/>
      <c r="J11" s="152"/>
      <c r="K11" s="153"/>
      <c r="L11" s="154"/>
      <c r="M11" s="155"/>
      <c r="N11" s="154">
        <v>2.5</v>
      </c>
      <c r="O11" s="156">
        <v>2.5</v>
      </c>
      <c r="P11" s="155">
        <v>6</v>
      </c>
      <c r="Q11" s="160" t="s">
        <v>94</v>
      </c>
      <c r="R11" s="165" t="s">
        <v>131</v>
      </c>
      <c r="S11" s="163" t="s">
        <v>93</v>
      </c>
      <c r="T11" s="160" t="s">
        <v>94</v>
      </c>
      <c r="U11" s="165" t="s">
        <v>131</v>
      </c>
      <c r="V11" s="163" t="s">
        <v>93</v>
      </c>
      <c r="W11" s="126"/>
      <c r="X11" s="11"/>
      <c r="Y11" s="228"/>
      <c r="Z11" s="78">
        <f t="shared" si="3"/>
        <v>1</v>
      </c>
      <c r="AA11" s="79">
        <f t="shared" si="0"/>
        <v>1</v>
      </c>
      <c r="AB11" s="79">
        <f t="shared" si="1"/>
        <v>2</v>
      </c>
      <c r="AC11" s="80"/>
      <c r="AD11" s="78">
        <f t="shared" ref="AD11:AD16" si="4">H11*Z11*1.5</f>
        <v>36</v>
      </c>
      <c r="AE11" s="79">
        <f t="shared" si="2"/>
        <v>0</v>
      </c>
      <c r="AF11" s="79">
        <f t="shared" si="2"/>
        <v>0</v>
      </c>
      <c r="AG11" s="80"/>
      <c r="AI11" s="188"/>
      <c r="AM11" s="1"/>
      <c r="AN11" s="8"/>
    </row>
    <row r="12" spans="1:41" s="3" customFormat="1" ht="30" customHeight="1" x14ac:dyDescent="0.25">
      <c r="A12" s="2"/>
      <c r="B12" s="149"/>
      <c r="C12" s="150" t="s">
        <v>176</v>
      </c>
      <c r="D12" s="150"/>
      <c r="E12" s="126" t="s">
        <v>159</v>
      </c>
      <c r="F12" s="232" t="s">
        <v>138</v>
      </c>
      <c r="G12" s="159" t="s">
        <v>104</v>
      </c>
      <c r="H12" s="160">
        <v>21</v>
      </c>
      <c r="I12" s="161"/>
      <c r="J12" s="161"/>
      <c r="K12" s="162"/>
      <c r="L12" s="160"/>
      <c r="M12" s="162"/>
      <c r="N12" s="160">
        <v>2.5</v>
      </c>
      <c r="O12" s="161">
        <v>2.5</v>
      </c>
      <c r="P12" s="162">
        <v>6</v>
      </c>
      <c r="Q12" s="160" t="s">
        <v>94</v>
      </c>
      <c r="R12" s="165" t="s">
        <v>131</v>
      </c>
      <c r="S12" s="163" t="s">
        <v>93</v>
      </c>
      <c r="T12" s="160" t="s">
        <v>94</v>
      </c>
      <c r="U12" s="165" t="s">
        <v>131</v>
      </c>
      <c r="V12" s="163" t="s">
        <v>93</v>
      </c>
      <c r="W12" s="158"/>
      <c r="X12" s="11"/>
      <c r="Y12" s="228"/>
      <c r="Z12" s="78">
        <f t="shared" si="3"/>
        <v>1</v>
      </c>
      <c r="AA12" s="79">
        <f t="shared" si="0"/>
        <v>1</v>
      </c>
      <c r="AB12" s="79">
        <f t="shared" si="1"/>
        <v>2</v>
      </c>
      <c r="AC12" s="80"/>
      <c r="AD12" s="78">
        <f t="shared" si="4"/>
        <v>31.5</v>
      </c>
      <c r="AE12" s="79">
        <f t="shared" si="2"/>
        <v>0</v>
      </c>
      <c r="AF12" s="79">
        <f t="shared" si="2"/>
        <v>0</v>
      </c>
      <c r="AG12" s="80"/>
      <c r="AI12" s="188"/>
      <c r="AM12" s="1"/>
      <c r="AN12" s="8"/>
    </row>
    <row r="13" spans="1:41" s="3" customFormat="1" ht="30" customHeight="1" x14ac:dyDescent="0.25">
      <c r="A13" s="2"/>
      <c r="B13" s="149"/>
      <c r="C13" s="150" t="s">
        <v>177</v>
      </c>
      <c r="D13" s="150"/>
      <c r="E13" s="126" t="s">
        <v>111</v>
      </c>
      <c r="F13" s="232" t="s">
        <v>141</v>
      </c>
      <c r="G13" s="224" t="s">
        <v>104</v>
      </c>
      <c r="H13" s="151">
        <v>28</v>
      </c>
      <c r="I13" s="152"/>
      <c r="J13" s="152"/>
      <c r="K13" s="153"/>
      <c r="L13" s="154"/>
      <c r="M13" s="155"/>
      <c r="N13" s="154">
        <v>2.5</v>
      </c>
      <c r="O13" s="156">
        <v>2.5</v>
      </c>
      <c r="P13" s="155">
        <v>6</v>
      </c>
      <c r="Q13" s="160" t="s">
        <v>94</v>
      </c>
      <c r="R13" s="165" t="s">
        <v>131</v>
      </c>
      <c r="S13" s="163" t="s">
        <v>93</v>
      </c>
      <c r="T13" s="160" t="s">
        <v>94</v>
      </c>
      <c r="U13" s="165" t="s">
        <v>131</v>
      </c>
      <c r="V13" s="163" t="s">
        <v>93</v>
      </c>
      <c r="W13" s="223"/>
      <c r="X13" s="11"/>
      <c r="Y13" s="228"/>
      <c r="Z13" s="78">
        <f t="shared" si="3"/>
        <v>1</v>
      </c>
      <c r="AA13" s="79">
        <f t="shared" si="0"/>
        <v>1</v>
      </c>
      <c r="AB13" s="79">
        <f t="shared" si="1"/>
        <v>2</v>
      </c>
      <c r="AC13" s="80"/>
      <c r="AD13" s="78">
        <f t="shared" ref="AD13" si="5">H13*Z13*1.5</f>
        <v>42</v>
      </c>
      <c r="AE13" s="79">
        <f t="shared" ref="AE13" si="6">I13*AA13</f>
        <v>0</v>
      </c>
      <c r="AF13" s="79">
        <f t="shared" ref="AF13" si="7">J13*AB13</f>
        <v>0</v>
      </c>
      <c r="AG13" s="80"/>
      <c r="AI13" s="188"/>
      <c r="AM13" s="1"/>
      <c r="AN13" s="8"/>
    </row>
    <row r="14" spans="1:41" s="3" customFormat="1" ht="30" customHeight="1" x14ac:dyDescent="0.25">
      <c r="A14" s="2"/>
      <c r="B14" s="149"/>
      <c r="C14" s="150" t="s">
        <v>178</v>
      </c>
      <c r="D14" s="150"/>
      <c r="E14" s="158" t="s">
        <v>107</v>
      </c>
      <c r="F14" s="232" t="s">
        <v>139</v>
      </c>
      <c r="G14" s="159" t="s">
        <v>104</v>
      </c>
      <c r="H14" s="160">
        <v>20</v>
      </c>
      <c r="I14" s="161"/>
      <c r="J14" s="161"/>
      <c r="K14" s="162"/>
      <c r="L14" s="160"/>
      <c r="M14" s="162"/>
      <c r="N14" s="160">
        <v>2</v>
      </c>
      <c r="O14" s="161">
        <v>2</v>
      </c>
      <c r="P14" s="162">
        <v>6</v>
      </c>
      <c r="Q14" s="160" t="s">
        <v>94</v>
      </c>
      <c r="R14" s="165" t="s">
        <v>131</v>
      </c>
      <c r="S14" s="163" t="s">
        <v>93</v>
      </c>
      <c r="T14" s="164" t="s">
        <v>94</v>
      </c>
      <c r="U14" s="165" t="s">
        <v>131</v>
      </c>
      <c r="V14" s="163" t="s">
        <v>100</v>
      </c>
      <c r="W14" s="158"/>
      <c r="X14" s="11"/>
      <c r="Y14" s="228"/>
      <c r="Z14" s="78">
        <f t="shared" si="3"/>
        <v>1</v>
      </c>
      <c r="AA14" s="79">
        <f t="shared" si="0"/>
        <v>1</v>
      </c>
      <c r="AB14" s="79">
        <f t="shared" si="1"/>
        <v>2</v>
      </c>
      <c r="AC14" s="80"/>
      <c r="AD14" s="78">
        <f t="shared" si="4"/>
        <v>30</v>
      </c>
      <c r="AE14" s="79">
        <f t="shared" si="2"/>
        <v>0</v>
      </c>
      <c r="AF14" s="79">
        <f t="shared" si="2"/>
        <v>0</v>
      </c>
      <c r="AG14" s="80"/>
      <c r="AI14" s="188"/>
      <c r="AM14" s="1"/>
      <c r="AN14" s="8"/>
    </row>
    <row r="15" spans="1:41" s="3" customFormat="1" ht="30" customHeight="1" x14ac:dyDescent="0.25">
      <c r="A15" s="2"/>
      <c r="B15" s="149"/>
      <c r="C15" s="150" t="s">
        <v>179</v>
      </c>
      <c r="D15" s="150"/>
      <c r="E15" s="126" t="s">
        <v>109</v>
      </c>
      <c r="F15" s="126" t="s">
        <v>139</v>
      </c>
      <c r="G15" s="127" t="s">
        <v>104</v>
      </c>
      <c r="H15" s="151">
        <v>10</v>
      </c>
      <c r="I15" s="152"/>
      <c r="J15" s="152"/>
      <c r="K15" s="153"/>
      <c r="L15" s="154"/>
      <c r="M15" s="155"/>
      <c r="N15" s="154">
        <v>1.5</v>
      </c>
      <c r="O15" s="156">
        <v>1.5</v>
      </c>
      <c r="P15" s="155">
        <v>6</v>
      </c>
      <c r="Q15" s="160" t="s">
        <v>94</v>
      </c>
      <c r="R15" s="165" t="s">
        <v>131</v>
      </c>
      <c r="S15" s="163" t="s">
        <v>93</v>
      </c>
      <c r="T15" s="160" t="s">
        <v>94</v>
      </c>
      <c r="U15" s="165" t="s">
        <v>131</v>
      </c>
      <c r="V15" s="163" t="s">
        <v>93</v>
      </c>
      <c r="W15" s="126"/>
      <c r="X15" s="11"/>
      <c r="Y15" s="228"/>
      <c r="Z15" s="78">
        <f t="shared" si="3"/>
        <v>1</v>
      </c>
      <c r="AA15" s="79">
        <f t="shared" si="0"/>
        <v>1</v>
      </c>
      <c r="AB15" s="79">
        <f t="shared" si="1"/>
        <v>2</v>
      </c>
      <c r="AC15" s="80"/>
      <c r="AD15" s="78">
        <f t="shared" si="4"/>
        <v>15</v>
      </c>
      <c r="AE15" s="79">
        <f t="shared" si="2"/>
        <v>0</v>
      </c>
      <c r="AF15" s="79">
        <f t="shared" si="2"/>
        <v>0</v>
      </c>
      <c r="AG15" s="80"/>
      <c r="AI15" s="188"/>
      <c r="AM15" s="1"/>
      <c r="AN15" s="8"/>
    </row>
    <row r="16" spans="1:41" s="3" customFormat="1" ht="30" customHeight="1" x14ac:dyDescent="0.25">
      <c r="A16" s="2"/>
      <c r="B16" s="149"/>
      <c r="C16" s="150" t="s">
        <v>180</v>
      </c>
      <c r="D16" s="150"/>
      <c r="E16" s="158" t="s">
        <v>110</v>
      </c>
      <c r="F16" s="223" t="s">
        <v>139</v>
      </c>
      <c r="G16" s="224" t="s">
        <v>104</v>
      </c>
      <c r="H16" s="160">
        <v>14</v>
      </c>
      <c r="I16" s="161"/>
      <c r="J16" s="161"/>
      <c r="K16" s="162"/>
      <c r="L16" s="160"/>
      <c r="M16" s="162"/>
      <c r="N16" s="160">
        <v>1.5</v>
      </c>
      <c r="O16" s="161">
        <v>1.5</v>
      </c>
      <c r="P16" s="162">
        <v>6</v>
      </c>
      <c r="Q16" s="160" t="s">
        <v>94</v>
      </c>
      <c r="R16" s="165" t="s">
        <v>131</v>
      </c>
      <c r="S16" s="163" t="s">
        <v>93</v>
      </c>
      <c r="T16" s="160" t="s">
        <v>94</v>
      </c>
      <c r="U16" s="165" t="s">
        <v>131</v>
      </c>
      <c r="V16" s="163" t="s">
        <v>93</v>
      </c>
      <c r="W16" s="223"/>
      <c r="X16" s="11"/>
      <c r="Y16" s="228"/>
      <c r="Z16" s="78">
        <f t="shared" si="3"/>
        <v>1</v>
      </c>
      <c r="AA16" s="79">
        <f t="shared" si="0"/>
        <v>1</v>
      </c>
      <c r="AB16" s="79">
        <f t="shared" si="1"/>
        <v>2</v>
      </c>
      <c r="AC16" s="80"/>
      <c r="AD16" s="78">
        <f t="shared" si="4"/>
        <v>21</v>
      </c>
      <c r="AE16" s="79">
        <f t="shared" si="2"/>
        <v>0</v>
      </c>
      <c r="AF16" s="79">
        <f t="shared" si="2"/>
        <v>0</v>
      </c>
      <c r="AG16" s="80"/>
      <c r="AI16" s="188"/>
      <c r="AM16" s="1"/>
      <c r="AN16" s="8"/>
    </row>
    <row r="18" spans="1:41" s="3" customFormat="1" ht="30" customHeight="1" x14ac:dyDescent="0.25">
      <c r="A18" s="2" t="s">
        <v>0</v>
      </c>
      <c r="B18" s="167"/>
      <c r="C18" s="168" t="s">
        <v>112</v>
      </c>
      <c r="D18" s="168"/>
      <c r="E18" s="169" t="s">
        <v>126</v>
      </c>
      <c r="F18" s="169" t="s">
        <v>139</v>
      </c>
      <c r="G18" s="170" t="s">
        <v>104</v>
      </c>
      <c r="H18" s="171"/>
      <c r="I18" s="172"/>
      <c r="J18" s="172"/>
      <c r="K18" s="173"/>
      <c r="L18" s="174"/>
      <c r="M18" s="175"/>
      <c r="N18" s="174">
        <v>7</v>
      </c>
      <c r="O18" s="176">
        <v>7</v>
      </c>
      <c r="P18" s="175">
        <v>6</v>
      </c>
      <c r="Q18" s="160" t="s">
        <v>94</v>
      </c>
      <c r="R18" s="161" t="s">
        <v>127</v>
      </c>
      <c r="S18" s="163" t="s">
        <v>93</v>
      </c>
      <c r="T18" s="160" t="s">
        <v>94</v>
      </c>
      <c r="U18" s="161" t="s">
        <v>127</v>
      </c>
      <c r="V18" s="163" t="s">
        <v>93</v>
      </c>
      <c r="W18" s="169"/>
      <c r="X18" s="11"/>
      <c r="Y18" s="59"/>
      <c r="Z18" s="81">
        <f>ROUNDUP(SUM($AI$5:$AK$5)/$AD$6,0)</f>
        <v>1</v>
      </c>
      <c r="AA18" s="82">
        <f t="shared" si="0"/>
        <v>1</v>
      </c>
      <c r="AB18" s="82">
        <f t="shared" si="1"/>
        <v>2</v>
      </c>
      <c r="AC18" s="83"/>
      <c r="AD18" s="81">
        <f>H18*Z18*1.5</f>
        <v>0</v>
      </c>
      <c r="AE18" s="82">
        <f>I18*AA18</f>
        <v>0</v>
      </c>
      <c r="AF18" s="82">
        <f>J18*AB18</f>
        <v>0</v>
      </c>
      <c r="AG18" s="83"/>
      <c r="AI18" s="26"/>
      <c r="AJ18" s="26"/>
      <c r="AK18" s="26"/>
      <c r="AL18" s="66"/>
      <c r="AM18" s="1" t="s">
        <v>0</v>
      </c>
      <c r="AN18" s="8"/>
    </row>
    <row r="19" spans="1:41" s="50" customFormat="1" ht="12.75" x14ac:dyDescent="0.2">
      <c r="A19" s="139" t="s">
        <v>0</v>
      </c>
      <c r="B19" s="140"/>
      <c r="C19" s="140"/>
      <c r="D19" s="140"/>
      <c r="F19" s="16" t="s">
        <v>65</v>
      </c>
      <c r="G19" s="17">
        <f>SUM(H19:K19)</f>
        <v>202</v>
      </c>
      <c r="H19" s="18">
        <f>SUM(H8:H18)</f>
        <v>202</v>
      </c>
      <c r="I19" s="18">
        <f>SUM(I8:I18)</f>
        <v>0</v>
      </c>
      <c r="J19" s="18">
        <f>SUM(J8:J18)</f>
        <v>0</v>
      </c>
      <c r="K19" s="18">
        <f>SUM(K8:K18)</f>
        <v>0</v>
      </c>
      <c r="L19" s="20"/>
      <c r="M19" s="20"/>
      <c r="N19" s="20">
        <f>SUM(N8:N18)</f>
        <v>30</v>
      </c>
      <c r="O19" s="20">
        <f>SUM(O8:O18)</f>
        <v>30</v>
      </c>
      <c r="P19" s="20"/>
      <c r="Q19" s="21"/>
      <c r="R19" s="144"/>
      <c r="S19" s="144"/>
      <c r="T19" s="144"/>
      <c r="U19" s="144"/>
      <c r="V19" s="144"/>
      <c r="W19" s="145"/>
      <c r="X19" s="145"/>
      <c r="Y19" s="142"/>
      <c r="Z19" s="142"/>
      <c r="AA19" s="142"/>
      <c r="AB19" s="142"/>
      <c r="AD19" s="200" t="s">
        <v>69</v>
      </c>
      <c r="AE19" s="201">
        <f>SUM(AD8:AF18)</f>
        <v>303</v>
      </c>
      <c r="AF19" s="202" t="s">
        <v>40</v>
      </c>
      <c r="AG19" s="203">
        <f>SUM(AG8:AG18)</f>
        <v>0</v>
      </c>
      <c r="AI19" s="179"/>
      <c r="AJ19" s="179"/>
      <c r="AK19" s="146"/>
      <c r="AL19" s="67"/>
      <c r="AM19" s="180" t="s">
        <v>0</v>
      </c>
      <c r="AN19" s="147"/>
    </row>
    <row r="20" spans="1:41" s="3" customFormat="1" ht="18" customHeight="1" x14ac:dyDescent="0.25">
      <c r="A20" s="2" t="s">
        <v>35</v>
      </c>
      <c r="B20" s="148" t="s">
        <v>62</v>
      </c>
      <c r="C20" s="118"/>
      <c r="D20" s="118"/>
      <c r="E20" s="118"/>
      <c r="F20" s="118"/>
      <c r="G20" s="118"/>
      <c r="H20" s="119"/>
      <c r="I20" s="120"/>
      <c r="J20" s="120"/>
      <c r="K20" s="120"/>
      <c r="L20" s="120"/>
      <c r="M20" s="123"/>
      <c r="N20" s="123"/>
      <c r="O20" s="123"/>
      <c r="P20" s="123"/>
      <c r="Q20" s="123"/>
      <c r="R20" s="122"/>
      <c r="S20" s="122"/>
      <c r="T20" s="123"/>
      <c r="U20" s="122"/>
      <c r="V20" s="122"/>
      <c r="W20" s="124"/>
      <c r="X20" s="125"/>
      <c r="Y20" s="184" t="s">
        <v>73</v>
      </c>
      <c r="Z20" s="187"/>
      <c r="AA20" s="84"/>
      <c r="AB20" s="84"/>
      <c r="AC20" s="84"/>
      <c r="AD20" s="84"/>
      <c r="AE20" s="84"/>
      <c r="AF20" s="84"/>
      <c r="AG20" s="85"/>
      <c r="AI20" s="275" t="s">
        <v>32</v>
      </c>
      <c r="AJ20" s="275"/>
      <c r="AK20" s="275"/>
      <c r="AN20" s="138" t="s">
        <v>0</v>
      </c>
      <c r="AO20" s="8"/>
    </row>
    <row r="21" spans="1:41" s="3" customFormat="1" ht="30" customHeight="1" x14ac:dyDescent="0.25">
      <c r="A21" s="2"/>
      <c r="B21" s="149"/>
      <c r="C21" s="150" t="s">
        <v>28</v>
      </c>
      <c r="D21" s="182"/>
      <c r="E21" s="158"/>
      <c r="F21" s="158"/>
      <c r="G21" s="159"/>
      <c r="H21" s="160"/>
      <c r="I21" s="161"/>
      <c r="J21" s="161"/>
      <c r="K21" s="162"/>
      <c r="L21" s="160"/>
      <c r="M21" s="162"/>
      <c r="N21" s="160"/>
      <c r="O21" s="161"/>
      <c r="P21" s="162"/>
      <c r="Q21" s="160"/>
      <c r="R21" s="161"/>
      <c r="S21" s="163"/>
      <c r="T21" s="164"/>
      <c r="U21" s="165"/>
      <c r="V21" s="166"/>
      <c r="W21" s="158"/>
      <c r="X21" s="7"/>
      <c r="Y21" s="204"/>
      <c r="Z21" s="78">
        <f>ROUNDUP(SUM($AI$5:$AK$5)*Y21/$AD$6,0)</f>
        <v>0</v>
      </c>
      <c r="AA21" s="79">
        <f>ROUNDUP(SUM($AI$5:$AK$5)*Y21/$AE$6,0)</f>
        <v>0</v>
      </c>
      <c r="AB21" s="79">
        <f>ROUNDUP(SUM($AI$5:$AK$5)*Y21/$AF$6,0)</f>
        <v>0</v>
      </c>
      <c r="AC21" s="80"/>
      <c r="AD21" s="78">
        <f t="shared" ref="AD21:AD23" si="8">H21*Z21*1.5</f>
        <v>0</v>
      </c>
      <c r="AE21" s="79">
        <f t="shared" ref="AE21:AF23" si="9">I21*AA21</f>
        <v>0</v>
      </c>
      <c r="AF21" s="79">
        <f t="shared" si="9"/>
        <v>0</v>
      </c>
      <c r="AG21" s="80"/>
      <c r="AI21" s="188" t="s">
        <v>60</v>
      </c>
      <c r="AJ21" s="221"/>
      <c r="AK21" s="221"/>
      <c r="AL21" s="67"/>
      <c r="AM21" s="1" t="s">
        <v>0</v>
      </c>
      <c r="AN21" s="8"/>
    </row>
    <row r="22" spans="1:41" s="3" customFormat="1" ht="30" customHeight="1" x14ac:dyDescent="0.25">
      <c r="A22" s="2"/>
      <c r="B22" s="149"/>
      <c r="C22" s="150" t="s">
        <v>29</v>
      </c>
      <c r="D22" s="182"/>
      <c r="E22" s="158"/>
      <c r="F22" s="158"/>
      <c r="G22" s="159"/>
      <c r="H22" s="160"/>
      <c r="I22" s="161"/>
      <c r="J22" s="161"/>
      <c r="K22" s="162"/>
      <c r="L22" s="160"/>
      <c r="M22" s="162"/>
      <c r="N22" s="160"/>
      <c r="O22" s="161"/>
      <c r="P22" s="162"/>
      <c r="Q22" s="160"/>
      <c r="R22" s="165"/>
      <c r="S22" s="163"/>
      <c r="T22" s="164"/>
      <c r="U22" s="165"/>
      <c r="V22" s="166"/>
      <c r="W22" s="158"/>
      <c r="X22" s="7"/>
      <c r="Y22" s="204"/>
      <c r="Z22" s="78">
        <f t="shared" ref="Z22:Z23" si="10">ROUNDUP(SUM($AI$5:$AK$5)*Y22/$AD$6,0)</f>
        <v>0</v>
      </c>
      <c r="AA22" s="79">
        <f t="shared" ref="AA22:AA23" si="11">ROUNDUP(SUM($AI$5:$AK$5)*Y22/$AE$6,0)</f>
        <v>0</v>
      </c>
      <c r="AB22" s="79">
        <f t="shared" ref="AB22:AB23" si="12">ROUNDUP(SUM($AI$5:$AK$5)*Y22/$AF$6,0)</f>
        <v>0</v>
      </c>
      <c r="AC22" s="80"/>
      <c r="AD22" s="78">
        <f t="shared" si="8"/>
        <v>0</v>
      </c>
      <c r="AE22" s="79">
        <f t="shared" si="9"/>
        <v>0</v>
      </c>
      <c r="AF22" s="79">
        <f t="shared" si="9"/>
        <v>0</v>
      </c>
      <c r="AG22" s="80"/>
      <c r="AI22" s="188" t="s">
        <v>61</v>
      </c>
      <c r="AM22" s="1" t="s">
        <v>0</v>
      </c>
      <c r="AN22" s="8"/>
    </row>
    <row r="23" spans="1:41" s="3" customFormat="1" ht="30" customHeight="1" x14ac:dyDescent="0.25">
      <c r="A23" s="2" t="s">
        <v>0</v>
      </c>
      <c r="B23" s="167"/>
      <c r="C23" s="168" t="s">
        <v>30</v>
      </c>
      <c r="D23" s="183"/>
      <c r="E23" s="169"/>
      <c r="F23" s="169"/>
      <c r="G23" s="170"/>
      <c r="H23" s="171"/>
      <c r="I23" s="172"/>
      <c r="J23" s="172"/>
      <c r="K23" s="173"/>
      <c r="L23" s="174"/>
      <c r="M23" s="175"/>
      <c r="N23" s="174"/>
      <c r="O23" s="176"/>
      <c r="P23" s="175"/>
      <c r="Q23" s="174"/>
      <c r="R23" s="176"/>
      <c r="S23" s="177"/>
      <c r="T23" s="174"/>
      <c r="U23" s="176"/>
      <c r="V23" s="177"/>
      <c r="W23" s="169"/>
      <c r="X23" s="7"/>
      <c r="Y23" s="205"/>
      <c r="Z23" s="81">
        <f t="shared" si="10"/>
        <v>0</v>
      </c>
      <c r="AA23" s="82">
        <f t="shared" si="11"/>
        <v>0</v>
      </c>
      <c r="AB23" s="82">
        <f t="shared" si="12"/>
        <v>0</v>
      </c>
      <c r="AC23" s="83"/>
      <c r="AD23" s="81">
        <f t="shared" si="8"/>
        <v>0</v>
      </c>
      <c r="AE23" s="82">
        <f t="shared" si="9"/>
        <v>0</v>
      </c>
      <c r="AF23" s="82">
        <f t="shared" si="9"/>
        <v>0</v>
      </c>
      <c r="AG23" s="83"/>
      <c r="AM23" s="1" t="s">
        <v>0</v>
      </c>
      <c r="AN23" s="8"/>
    </row>
    <row r="24" spans="1:41" s="3" customFormat="1" x14ac:dyDescent="0.25">
      <c r="A24" s="2" t="s">
        <v>0</v>
      </c>
      <c r="B24" s="19"/>
      <c r="C24" s="19"/>
      <c r="D24" s="19"/>
      <c r="F24" s="16" t="s">
        <v>66</v>
      </c>
      <c r="G24" s="17">
        <f>SUM(H24:K24)</f>
        <v>0</v>
      </c>
      <c r="H24" s="18">
        <f>SUM(H21:H23)</f>
        <v>0</v>
      </c>
      <c r="I24" s="18">
        <f t="shared" ref="I24:K24" si="13">SUM(I21:I23)</f>
        <v>0</v>
      </c>
      <c r="J24" s="18">
        <f t="shared" si="13"/>
        <v>0</v>
      </c>
      <c r="K24" s="18">
        <f t="shared" si="13"/>
        <v>0</v>
      </c>
      <c r="L24" s="20"/>
      <c r="M24" s="20"/>
      <c r="N24" s="20">
        <f t="shared" ref="N24:O24" si="14">SUM(N21:N23)</f>
        <v>0</v>
      </c>
      <c r="O24" s="20">
        <f t="shared" si="14"/>
        <v>0</v>
      </c>
      <c r="P24" s="20"/>
      <c r="Q24" s="21"/>
      <c r="R24" s="21"/>
      <c r="S24" s="21"/>
      <c r="T24" s="21"/>
      <c r="U24" s="21"/>
      <c r="V24" s="21"/>
      <c r="W24" s="36"/>
      <c r="X24" s="36"/>
      <c r="Y24" s="18"/>
      <c r="Z24" s="18"/>
      <c r="AA24" s="18"/>
      <c r="AB24" s="142"/>
      <c r="AD24" s="141" t="s">
        <v>70</v>
      </c>
      <c r="AE24" s="201">
        <f>SUM(AD20:AF23)</f>
        <v>0</v>
      </c>
      <c r="AF24" s="202" t="s">
        <v>40</v>
      </c>
      <c r="AG24" s="203">
        <f>SUM(AG20:AG23)</f>
        <v>0</v>
      </c>
      <c r="AK24" s="15"/>
      <c r="AL24" s="68"/>
      <c r="AM24" s="1" t="s">
        <v>0</v>
      </c>
      <c r="AN24" s="8"/>
    </row>
    <row r="25" spans="1:41" s="50" customFormat="1" ht="12.75" x14ac:dyDescent="0.2">
      <c r="A25" s="139"/>
      <c r="B25" s="144"/>
      <c r="D25" s="197"/>
      <c r="F25" s="178" t="s">
        <v>67</v>
      </c>
      <c r="G25" s="198">
        <f t="shared" ref="G25:J25" si="15">G24+G19</f>
        <v>202</v>
      </c>
      <c r="H25" s="197">
        <f>H24+H19</f>
        <v>202</v>
      </c>
      <c r="I25" s="197">
        <f t="shared" si="15"/>
        <v>0</v>
      </c>
      <c r="J25" s="197">
        <f t="shared" si="15"/>
        <v>0</v>
      </c>
      <c r="K25" s="197">
        <f>K24+K19</f>
        <v>0</v>
      </c>
      <c r="L25" s="197"/>
      <c r="M25" s="197"/>
      <c r="N25" s="198">
        <f t="shared" ref="N25:O25" si="16">N24+N19</f>
        <v>30</v>
      </c>
      <c r="O25" s="198">
        <f t="shared" si="16"/>
        <v>30</v>
      </c>
      <c r="P25" s="197"/>
      <c r="Q25" s="145"/>
      <c r="S25" s="145"/>
      <c r="T25" s="144"/>
      <c r="U25" s="144"/>
      <c r="V25" s="145"/>
      <c r="W25" s="145"/>
      <c r="X25" s="145"/>
      <c r="Y25" s="142"/>
      <c r="Z25" s="142"/>
      <c r="AA25" s="142"/>
      <c r="AB25" s="142"/>
      <c r="AC25" s="141"/>
      <c r="AD25" s="178" t="s">
        <v>71</v>
      </c>
      <c r="AE25" s="206">
        <f t="shared" ref="AE25" si="17">AE24+AE19</f>
        <v>303</v>
      </c>
      <c r="AF25" s="143" t="s">
        <v>72</v>
      </c>
      <c r="AG25" s="181">
        <f t="shared" ref="AG25" si="18">AG24+AG19</f>
        <v>0</v>
      </c>
      <c r="AI25" s="273">
        <f>AE25+AG25</f>
        <v>303</v>
      </c>
      <c r="AJ25" s="274"/>
      <c r="AK25" s="146"/>
      <c r="AL25" s="146"/>
      <c r="AM25" s="199"/>
      <c r="AN25" s="147"/>
    </row>
    <row r="26" spans="1:41" s="3" customFormat="1" ht="18.75" x14ac:dyDescent="0.25">
      <c r="A26" s="2"/>
      <c r="B26" s="21"/>
      <c r="C26" s="73" t="s">
        <v>64</v>
      </c>
      <c r="D26" s="21"/>
      <c r="E26" s="16"/>
      <c r="F26" s="16"/>
      <c r="G26" s="20"/>
      <c r="H26" s="18"/>
      <c r="I26" s="18"/>
      <c r="J26" s="18"/>
      <c r="K26" s="18"/>
      <c r="L26" s="18"/>
      <c r="M26" s="18"/>
      <c r="N26" s="18"/>
      <c r="O26" s="18"/>
      <c r="P26" s="18"/>
      <c r="Q26" s="24"/>
      <c r="S26" s="43"/>
      <c r="T26" s="23"/>
      <c r="U26" s="23"/>
      <c r="V26" s="22"/>
      <c r="W26" s="36"/>
      <c r="X26" s="36"/>
      <c r="Y26" s="18"/>
      <c r="Z26" s="18"/>
      <c r="AA26" s="18"/>
      <c r="AB26" s="18"/>
      <c r="AC26" s="18"/>
      <c r="AD26" s="20"/>
      <c r="AE26" s="18"/>
      <c r="AF26" s="18"/>
      <c r="AG26" s="18"/>
      <c r="AI26" s="15"/>
      <c r="AJ26" s="15"/>
      <c r="AK26" s="15"/>
      <c r="AL26" s="15"/>
      <c r="AM26" s="39"/>
      <c r="AN26" s="8"/>
    </row>
    <row r="27" spans="1:41" x14ac:dyDescent="0.25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69"/>
      <c r="AM27" s="13"/>
    </row>
    <row r="28" spans="1:41" x14ac:dyDescent="0.25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9"/>
      <c r="AM28" s="13"/>
    </row>
    <row r="29" spans="1:41" x14ac:dyDescent="0.25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9"/>
      <c r="AM29" s="13"/>
    </row>
    <row r="30" spans="1:41" x14ac:dyDescent="0.25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9"/>
      <c r="AM30" s="13"/>
    </row>
    <row r="31" spans="1:41" x14ac:dyDescent="0.25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9"/>
      <c r="AM31" s="13"/>
    </row>
    <row r="32" spans="1:41" x14ac:dyDescent="0.25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9"/>
      <c r="AM32" s="13"/>
    </row>
    <row r="33" spans="8:38" s="13" customFormat="1" x14ac:dyDescent="0.25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9"/>
    </row>
    <row r="34" spans="8:38" s="13" customFormat="1" x14ac:dyDescent="0.25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9"/>
    </row>
    <row r="35" spans="8:38" s="13" customFormat="1" x14ac:dyDescent="0.25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9"/>
    </row>
    <row r="36" spans="8:38" s="13" customFormat="1" x14ac:dyDescent="0.25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9"/>
    </row>
    <row r="37" spans="8:38" s="13" customFormat="1" x14ac:dyDescent="0.25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9"/>
    </row>
    <row r="38" spans="8:38" s="13" customFormat="1" x14ac:dyDescent="0.25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9"/>
    </row>
    <row r="39" spans="8:38" s="13" customFormat="1" x14ac:dyDescent="0.25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9"/>
    </row>
    <row r="40" spans="8:38" s="13" customFormat="1" x14ac:dyDescent="0.25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9"/>
    </row>
    <row r="41" spans="8:38" s="13" customFormat="1" x14ac:dyDescent="0.25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9"/>
    </row>
    <row r="42" spans="8:38" s="13" customFormat="1" x14ac:dyDescent="0.25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9"/>
    </row>
    <row r="43" spans="8:38" s="13" customFormat="1" x14ac:dyDescent="0.25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9"/>
    </row>
    <row r="44" spans="8:38" s="13" customFormat="1" x14ac:dyDescent="0.25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9"/>
    </row>
    <row r="45" spans="8:38" s="13" customFormat="1" x14ac:dyDescent="0.25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9"/>
    </row>
    <row r="46" spans="8:38" s="13" customFormat="1" x14ac:dyDescent="0.25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9"/>
    </row>
    <row r="47" spans="8:38" s="13" customFormat="1" x14ac:dyDescent="0.25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9"/>
    </row>
    <row r="48" spans="8:38" s="13" customFormat="1" x14ac:dyDescent="0.25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9"/>
    </row>
    <row r="49" spans="8:38" s="13" customFormat="1" x14ac:dyDescent="0.25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9"/>
    </row>
    <row r="50" spans="8:38" s="13" customFormat="1" x14ac:dyDescent="0.25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9"/>
    </row>
    <row r="51" spans="8:38" s="13" customFormat="1" x14ac:dyDescent="0.25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9"/>
    </row>
    <row r="52" spans="8:38" s="13" customFormat="1" x14ac:dyDescent="0.25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9"/>
    </row>
    <row r="53" spans="8:38" s="13" customFormat="1" x14ac:dyDescent="0.25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9"/>
    </row>
    <row r="54" spans="8:38" s="13" customFormat="1" x14ac:dyDescent="0.25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9"/>
    </row>
    <row r="55" spans="8:38" s="13" customFormat="1" x14ac:dyDescent="0.25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9"/>
    </row>
    <row r="56" spans="8:38" s="13" customFormat="1" x14ac:dyDescent="0.25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9"/>
    </row>
    <row r="57" spans="8:38" s="13" customFormat="1" x14ac:dyDescent="0.25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9"/>
    </row>
    <row r="58" spans="8:38" s="13" customFormat="1" x14ac:dyDescent="0.25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9"/>
    </row>
    <row r="59" spans="8:38" s="13" customFormat="1" x14ac:dyDescent="0.25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9"/>
    </row>
    <row r="60" spans="8:38" s="13" customFormat="1" x14ac:dyDescent="0.25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9"/>
    </row>
    <row r="61" spans="8:38" s="13" customFormat="1" x14ac:dyDescent="0.25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9"/>
    </row>
    <row r="62" spans="8:38" s="13" customFormat="1" x14ac:dyDescent="0.25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9"/>
    </row>
    <row r="63" spans="8:38" s="13" customFormat="1" x14ac:dyDescent="0.25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9"/>
    </row>
    <row r="64" spans="8:38" s="13" customFormat="1" x14ac:dyDescent="0.25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9"/>
    </row>
    <row r="65" spans="8:38" s="13" customFormat="1" x14ac:dyDescent="0.25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9"/>
    </row>
    <row r="66" spans="8:38" s="13" customFormat="1" x14ac:dyDescent="0.25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9"/>
    </row>
    <row r="67" spans="8:38" s="13" customFormat="1" x14ac:dyDescent="0.25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9"/>
    </row>
    <row r="68" spans="8:38" s="13" customFormat="1" x14ac:dyDescent="0.25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9"/>
    </row>
    <row r="69" spans="8:38" s="13" customFormat="1" x14ac:dyDescent="0.25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9"/>
    </row>
    <row r="70" spans="8:38" s="13" customFormat="1" x14ac:dyDescent="0.25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9"/>
    </row>
    <row r="71" spans="8:38" s="13" customFormat="1" x14ac:dyDescent="0.25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9"/>
    </row>
    <row r="72" spans="8:38" s="13" customFormat="1" x14ac:dyDescent="0.25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9"/>
    </row>
    <row r="73" spans="8:38" s="13" customFormat="1" x14ac:dyDescent="0.25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9"/>
    </row>
    <row r="74" spans="8:38" s="13" customFormat="1" x14ac:dyDescent="0.25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9"/>
    </row>
    <row r="75" spans="8:38" s="13" customFormat="1" x14ac:dyDescent="0.25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9"/>
    </row>
    <row r="76" spans="8:38" s="13" customFormat="1" x14ac:dyDescent="0.25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9"/>
    </row>
    <row r="77" spans="8:38" s="13" customFormat="1" x14ac:dyDescent="0.25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9"/>
    </row>
    <row r="78" spans="8:38" s="13" customFormat="1" x14ac:dyDescent="0.25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9"/>
    </row>
    <row r="79" spans="8:38" s="13" customFormat="1" x14ac:dyDescent="0.25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9"/>
    </row>
    <row r="80" spans="8:38" s="13" customFormat="1" x14ac:dyDescent="0.25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9"/>
    </row>
    <row r="81" spans="8:38" s="13" customFormat="1" x14ac:dyDescent="0.25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9"/>
    </row>
    <row r="82" spans="8:38" s="13" customFormat="1" x14ac:dyDescent="0.25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9"/>
    </row>
    <row r="83" spans="8:38" s="13" customFormat="1" x14ac:dyDescent="0.25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9"/>
    </row>
    <row r="84" spans="8:38" s="13" customFormat="1" x14ac:dyDescent="0.25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9"/>
    </row>
    <row r="85" spans="8:38" s="13" customFormat="1" x14ac:dyDescent="0.25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9"/>
    </row>
    <row r="86" spans="8:38" s="13" customFormat="1" x14ac:dyDescent="0.25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9"/>
    </row>
    <row r="87" spans="8:38" s="13" customFormat="1" x14ac:dyDescent="0.25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9"/>
    </row>
    <row r="88" spans="8:38" s="13" customFormat="1" x14ac:dyDescent="0.25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9"/>
    </row>
    <row r="89" spans="8:38" s="13" customFormat="1" x14ac:dyDescent="0.25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9"/>
    </row>
    <row r="90" spans="8:38" s="13" customFormat="1" x14ac:dyDescent="0.25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9"/>
    </row>
    <row r="91" spans="8:38" s="13" customFormat="1" x14ac:dyDescent="0.25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9"/>
    </row>
    <row r="92" spans="8:38" s="13" customFormat="1" x14ac:dyDescent="0.25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9"/>
    </row>
    <row r="93" spans="8:38" s="13" customFormat="1" x14ac:dyDescent="0.25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9"/>
    </row>
    <row r="94" spans="8:38" s="13" customFormat="1" x14ac:dyDescent="0.25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9"/>
    </row>
    <row r="95" spans="8:38" s="13" customFormat="1" x14ac:dyDescent="0.25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9"/>
    </row>
    <row r="96" spans="8:38" s="13" customFormat="1" x14ac:dyDescent="0.25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9"/>
    </row>
    <row r="97" spans="8:38" s="13" customFormat="1" x14ac:dyDescent="0.25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9"/>
    </row>
    <row r="98" spans="8:38" s="13" customFormat="1" x14ac:dyDescent="0.25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9"/>
    </row>
    <row r="99" spans="8:38" s="13" customFormat="1" x14ac:dyDescent="0.25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9"/>
    </row>
    <row r="100" spans="8:38" s="13" customFormat="1" x14ac:dyDescent="0.25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9"/>
    </row>
    <row r="101" spans="8:38" s="13" customFormat="1" x14ac:dyDescent="0.25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9"/>
    </row>
    <row r="102" spans="8:38" s="13" customFormat="1" x14ac:dyDescent="0.25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9"/>
    </row>
    <row r="103" spans="8:38" s="13" customFormat="1" x14ac:dyDescent="0.25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9"/>
    </row>
    <row r="104" spans="8:38" s="13" customFormat="1" x14ac:dyDescent="0.25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9"/>
    </row>
    <row r="105" spans="8:38" s="13" customFormat="1" x14ac:dyDescent="0.25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9"/>
    </row>
    <row r="106" spans="8:38" s="13" customFormat="1" x14ac:dyDescent="0.25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9"/>
    </row>
    <row r="107" spans="8:38" s="13" customFormat="1" x14ac:dyDescent="0.25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9"/>
    </row>
    <row r="108" spans="8:38" s="13" customFormat="1" x14ac:dyDescent="0.25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9"/>
    </row>
    <row r="109" spans="8:38" s="13" customFormat="1" x14ac:dyDescent="0.25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9"/>
    </row>
    <row r="110" spans="8:38" s="13" customFormat="1" x14ac:dyDescent="0.25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9"/>
    </row>
    <row r="111" spans="8:38" s="13" customFormat="1" x14ac:dyDescent="0.25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9"/>
    </row>
    <row r="112" spans="8:38" s="13" customFormat="1" x14ac:dyDescent="0.25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9"/>
    </row>
    <row r="113" spans="8:38" s="13" customFormat="1" x14ac:dyDescent="0.25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9"/>
    </row>
    <row r="114" spans="8:38" s="13" customFormat="1" x14ac:dyDescent="0.25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9"/>
    </row>
    <row r="115" spans="8:38" s="13" customFormat="1" x14ac:dyDescent="0.25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9"/>
    </row>
    <row r="116" spans="8:38" s="13" customFormat="1" x14ac:dyDescent="0.25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9"/>
    </row>
    <row r="117" spans="8:38" s="13" customFormat="1" x14ac:dyDescent="0.25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9"/>
    </row>
    <row r="118" spans="8:38" s="13" customFormat="1" x14ac:dyDescent="0.25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9"/>
    </row>
    <row r="119" spans="8:38" s="13" customFormat="1" x14ac:dyDescent="0.25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9"/>
    </row>
    <row r="120" spans="8:38" s="13" customFormat="1" x14ac:dyDescent="0.25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9"/>
    </row>
    <row r="121" spans="8:38" s="13" customFormat="1" x14ac:dyDescent="0.25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9"/>
    </row>
    <row r="122" spans="8:38" s="13" customFormat="1" x14ac:dyDescent="0.25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9"/>
    </row>
    <row r="123" spans="8:38" s="13" customFormat="1" x14ac:dyDescent="0.25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9"/>
    </row>
    <row r="124" spans="8:38" s="13" customFormat="1" x14ac:dyDescent="0.25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9"/>
    </row>
    <row r="125" spans="8:38" s="13" customFormat="1" x14ac:dyDescent="0.25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9"/>
    </row>
    <row r="126" spans="8:38" s="13" customFormat="1" x14ac:dyDescent="0.25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9"/>
    </row>
    <row r="127" spans="8:38" s="13" customFormat="1" x14ac:dyDescent="0.25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9"/>
    </row>
    <row r="128" spans="8:38" s="13" customFormat="1" x14ac:dyDescent="0.25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9"/>
    </row>
    <row r="129" spans="8:38" s="13" customFormat="1" x14ac:dyDescent="0.25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9"/>
    </row>
    <row r="130" spans="8:38" s="13" customFormat="1" x14ac:dyDescent="0.25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9"/>
    </row>
    <row r="131" spans="8:38" s="13" customFormat="1" x14ac:dyDescent="0.25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9"/>
    </row>
    <row r="132" spans="8:38" s="13" customFormat="1" x14ac:dyDescent="0.25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9"/>
    </row>
    <row r="133" spans="8:38" s="13" customFormat="1" x14ac:dyDescent="0.25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9"/>
    </row>
    <row r="134" spans="8:38" s="13" customFormat="1" x14ac:dyDescent="0.25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9"/>
    </row>
    <row r="135" spans="8:38" s="13" customFormat="1" x14ac:dyDescent="0.25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9"/>
    </row>
    <row r="136" spans="8:38" s="13" customFormat="1" x14ac:dyDescent="0.25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9"/>
    </row>
    <row r="137" spans="8:38" s="13" customFormat="1" x14ac:dyDescent="0.25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9"/>
    </row>
    <row r="138" spans="8:38" s="13" customFormat="1" x14ac:dyDescent="0.25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9"/>
    </row>
    <row r="139" spans="8:38" s="13" customFormat="1" x14ac:dyDescent="0.25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9"/>
    </row>
    <row r="140" spans="8:38" s="13" customFormat="1" x14ac:dyDescent="0.25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9"/>
    </row>
    <row r="141" spans="8:38" s="13" customFormat="1" x14ac:dyDescent="0.25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9"/>
    </row>
    <row r="142" spans="8:38" s="13" customFormat="1" x14ac:dyDescent="0.25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9"/>
    </row>
    <row r="143" spans="8:38" s="13" customFormat="1" x14ac:dyDescent="0.25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9"/>
    </row>
    <row r="144" spans="8:38" s="13" customFormat="1" x14ac:dyDescent="0.25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9"/>
    </row>
    <row r="145" spans="8:38" s="13" customFormat="1" x14ac:dyDescent="0.25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9"/>
    </row>
    <row r="146" spans="8:38" s="13" customFormat="1" x14ac:dyDescent="0.25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9"/>
    </row>
    <row r="147" spans="8:38" s="13" customFormat="1" x14ac:dyDescent="0.25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9"/>
    </row>
    <row r="148" spans="8:38" s="13" customFormat="1" x14ac:dyDescent="0.25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9"/>
    </row>
    <row r="149" spans="8:38" s="13" customFormat="1" x14ac:dyDescent="0.25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9"/>
    </row>
    <row r="150" spans="8:38" s="13" customFormat="1" x14ac:dyDescent="0.25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9"/>
    </row>
    <row r="151" spans="8:38" s="13" customFormat="1" x14ac:dyDescent="0.25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9"/>
    </row>
    <row r="152" spans="8:38" s="13" customFormat="1" x14ac:dyDescent="0.25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9"/>
    </row>
    <row r="153" spans="8:38" s="13" customFormat="1" x14ac:dyDescent="0.25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9"/>
    </row>
    <row r="154" spans="8:38" s="13" customFormat="1" x14ac:dyDescent="0.25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9"/>
    </row>
    <row r="155" spans="8:38" s="13" customFormat="1" x14ac:dyDescent="0.25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9"/>
    </row>
    <row r="156" spans="8:38" s="13" customFormat="1" x14ac:dyDescent="0.25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9"/>
    </row>
    <row r="157" spans="8:38" s="13" customFormat="1" x14ac:dyDescent="0.25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9"/>
    </row>
    <row r="158" spans="8:38" s="13" customFormat="1" x14ac:dyDescent="0.25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9"/>
    </row>
    <row r="159" spans="8:38" s="13" customFormat="1" x14ac:dyDescent="0.25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9"/>
    </row>
    <row r="160" spans="8:38" s="13" customFormat="1" x14ac:dyDescent="0.25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9"/>
    </row>
    <row r="161" spans="8:38" s="13" customFormat="1" x14ac:dyDescent="0.25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9"/>
    </row>
    <row r="162" spans="8:38" s="13" customFormat="1" x14ac:dyDescent="0.25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9"/>
    </row>
    <row r="163" spans="8:38" s="13" customFormat="1" x14ac:dyDescent="0.25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9"/>
    </row>
    <row r="164" spans="8:38" s="13" customFormat="1" x14ac:dyDescent="0.25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9"/>
    </row>
    <row r="165" spans="8:38" s="13" customFormat="1" x14ac:dyDescent="0.25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9"/>
    </row>
    <row r="166" spans="8:38" s="13" customFormat="1" x14ac:dyDescent="0.25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9"/>
    </row>
    <row r="167" spans="8:38" s="13" customFormat="1" x14ac:dyDescent="0.25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9"/>
    </row>
    <row r="168" spans="8:38" s="13" customFormat="1" x14ac:dyDescent="0.25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9"/>
    </row>
    <row r="169" spans="8:38" s="13" customFormat="1" x14ac:dyDescent="0.25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9"/>
    </row>
    <row r="170" spans="8:38" s="13" customFormat="1" x14ac:dyDescent="0.25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9"/>
    </row>
    <row r="171" spans="8:38" s="13" customFormat="1" x14ac:dyDescent="0.25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9"/>
    </row>
    <row r="172" spans="8:38" s="13" customFormat="1" x14ac:dyDescent="0.25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9"/>
    </row>
    <row r="173" spans="8:38" s="13" customFormat="1" x14ac:dyDescent="0.25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9"/>
    </row>
    <row r="174" spans="8:38" s="13" customFormat="1" x14ac:dyDescent="0.25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9"/>
    </row>
    <row r="175" spans="8:38" s="13" customFormat="1" x14ac:dyDescent="0.25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9"/>
    </row>
    <row r="176" spans="8:38" s="13" customFormat="1" x14ac:dyDescent="0.25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9"/>
    </row>
    <row r="177" spans="8:38" s="13" customFormat="1" x14ac:dyDescent="0.25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9"/>
    </row>
    <row r="178" spans="8:38" s="13" customFormat="1" x14ac:dyDescent="0.25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9"/>
    </row>
    <row r="179" spans="8:38" s="13" customFormat="1" x14ac:dyDescent="0.25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9"/>
    </row>
    <row r="180" spans="8:38" s="13" customFormat="1" x14ac:dyDescent="0.25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9"/>
    </row>
    <row r="181" spans="8:38" s="13" customFormat="1" x14ac:dyDescent="0.25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9"/>
    </row>
    <row r="182" spans="8:38" s="13" customFormat="1" x14ac:dyDescent="0.25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9"/>
    </row>
    <row r="183" spans="8:38" s="13" customFormat="1" x14ac:dyDescent="0.25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9"/>
    </row>
    <row r="184" spans="8:38" s="13" customFormat="1" x14ac:dyDescent="0.25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9"/>
    </row>
    <row r="185" spans="8:38" s="13" customFormat="1" x14ac:dyDescent="0.25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9"/>
    </row>
    <row r="186" spans="8:38" s="13" customFormat="1" x14ac:dyDescent="0.25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9"/>
    </row>
    <row r="187" spans="8:38" s="13" customFormat="1" x14ac:dyDescent="0.25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9"/>
    </row>
    <row r="188" spans="8:38" s="13" customFormat="1" x14ac:dyDescent="0.25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9"/>
    </row>
    <row r="189" spans="8:38" s="13" customFormat="1" x14ac:dyDescent="0.25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9"/>
    </row>
    <row r="190" spans="8:38" s="13" customFormat="1" x14ac:dyDescent="0.25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9"/>
    </row>
    <row r="191" spans="8:38" s="13" customFormat="1" x14ac:dyDescent="0.25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9"/>
    </row>
    <row r="192" spans="8:38" s="13" customFormat="1" x14ac:dyDescent="0.25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9"/>
    </row>
    <row r="193" spans="8:38" s="13" customFormat="1" x14ac:dyDescent="0.25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9"/>
    </row>
    <row r="194" spans="8:38" s="13" customFormat="1" x14ac:dyDescent="0.25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9"/>
    </row>
    <row r="195" spans="8:38" s="13" customFormat="1" x14ac:dyDescent="0.25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9"/>
    </row>
    <row r="196" spans="8:38" s="13" customFormat="1" x14ac:dyDescent="0.25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9"/>
    </row>
    <row r="197" spans="8:38" s="13" customFormat="1" x14ac:dyDescent="0.25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9"/>
    </row>
    <row r="198" spans="8:38" s="13" customFormat="1" x14ac:dyDescent="0.25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9"/>
    </row>
    <row r="199" spans="8:38" s="13" customFormat="1" x14ac:dyDescent="0.25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9"/>
    </row>
    <row r="200" spans="8:38" s="13" customFormat="1" x14ac:dyDescent="0.25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9"/>
    </row>
    <row r="201" spans="8:38" s="13" customFormat="1" x14ac:dyDescent="0.25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9"/>
    </row>
    <row r="202" spans="8:38" s="13" customFormat="1" x14ac:dyDescent="0.25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9"/>
    </row>
    <row r="203" spans="8:38" s="13" customFormat="1" x14ac:dyDescent="0.25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9"/>
    </row>
    <row r="204" spans="8:38" s="13" customFormat="1" x14ac:dyDescent="0.25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9"/>
    </row>
    <row r="205" spans="8:38" s="13" customFormat="1" x14ac:dyDescent="0.25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9"/>
    </row>
    <row r="206" spans="8:38" s="13" customFormat="1" x14ac:dyDescent="0.25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9"/>
    </row>
    <row r="207" spans="8:38" s="13" customFormat="1" x14ac:dyDescent="0.25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9"/>
    </row>
    <row r="208" spans="8:38" s="13" customFormat="1" x14ac:dyDescent="0.25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9"/>
    </row>
    <row r="209" spans="8:38" s="13" customFormat="1" x14ac:dyDescent="0.25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9"/>
    </row>
    <row r="210" spans="8:38" s="13" customFormat="1" x14ac:dyDescent="0.25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9"/>
    </row>
    <row r="211" spans="8:38" s="13" customFormat="1" x14ac:dyDescent="0.25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9"/>
    </row>
    <row r="212" spans="8:38" s="13" customFormat="1" x14ac:dyDescent="0.25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9"/>
    </row>
    <row r="213" spans="8:38" s="13" customFormat="1" x14ac:dyDescent="0.25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9"/>
    </row>
    <row r="214" spans="8:38" s="13" customFormat="1" x14ac:dyDescent="0.25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9"/>
    </row>
    <row r="215" spans="8:38" s="13" customFormat="1" x14ac:dyDescent="0.25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9"/>
    </row>
    <row r="216" spans="8:38" s="13" customFormat="1" x14ac:dyDescent="0.25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9"/>
    </row>
    <row r="217" spans="8:38" s="13" customFormat="1" x14ac:dyDescent="0.25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9"/>
    </row>
    <row r="218" spans="8:38" s="13" customFormat="1" x14ac:dyDescent="0.25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9"/>
    </row>
    <row r="219" spans="8:38" s="13" customFormat="1" x14ac:dyDescent="0.25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9"/>
    </row>
    <row r="220" spans="8:38" s="13" customFormat="1" x14ac:dyDescent="0.25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9"/>
    </row>
    <row r="221" spans="8:38" s="13" customFormat="1" x14ac:dyDescent="0.25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9"/>
    </row>
    <row r="222" spans="8:38" s="13" customFormat="1" x14ac:dyDescent="0.25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9"/>
    </row>
    <row r="223" spans="8:38" s="13" customFormat="1" x14ac:dyDescent="0.25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9"/>
    </row>
    <row r="224" spans="8:38" s="13" customFormat="1" x14ac:dyDescent="0.25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9"/>
    </row>
    <row r="225" spans="8:38" s="13" customFormat="1" x14ac:dyDescent="0.25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9"/>
    </row>
    <row r="226" spans="8:38" s="13" customFormat="1" x14ac:dyDescent="0.25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9"/>
    </row>
    <row r="227" spans="8:38" s="13" customFormat="1" x14ac:dyDescent="0.25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9"/>
    </row>
    <row r="228" spans="8:38" s="13" customFormat="1" x14ac:dyDescent="0.25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9"/>
    </row>
    <row r="229" spans="8:38" s="13" customFormat="1" x14ac:dyDescent="0.25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9"/>
    </row>
    <row r="230" spans="8:38" s="13" customFormat="1" x14ac:dyDescent="0.25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9"/>
    </row>
    <row r="231" spans="8:38" s="13" customFormat="1" x14ac:dyDescent="0.25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9"/>
    </row>
    <row r="232" spans="8:38" s="13" customFormat="1" x14ac:dyDescent="0.25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9"/>
    </row>
    <row r="233" spans="8:38" s="13" customFormat="1" x14ac:dyDescent="0.25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9"/>
    </row>
    <row r="234" spans="8:38" s="13" customFormat="1" x14ac:dyDescent="0.25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9"/>
    </row>
    <row r="235" spans="8:38" s="13" customFormat="1" x14ac:dyDescent="0.25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9"/>
    </row>
    <row r="236" spans="8:38" s="13" customFormat="1" x14ac:dyDescent="0.25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9"/>
    </row>
    <row r="237" spans="8:38" s="13" customFormat="1" x14ac:dyDescent="0.25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9"/>
    </row>
    <row r="238" spans="8:38" s="13" customFormat="1" x14ac:dyDescent="0.25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9"/>
    </row>
    <row r="239" spans="8:38" s="13" customFormat="1" x14ac:dyDescent="0.25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9"/>
    </row>
    <row r="240" spans="8:38" s="13" customFormat="1" x14ac:dyDescent="0.25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9"/>
    </row>
    <row r="241" spans="8:38" s="13" customFormat="1" x14ac:dyDescent="0.25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9"/>
    </row>
    <row r="242" spans="8:38" s="13" customFormat="1" x14ac:dyDescent="0.25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9"/>
    </row>
    <row r="243" spans="8:38" s="13" customFormat="1" x14ac:dyDescent="0.25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9"/>
    </row>
    <row r="244" spans="8:38" s="13" customFormat="1" x14ac:dyDescent="0.25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9"/>
    </row>
    <row r="245" spans="8:38" s="13" customFormat="1" x14ac:dyDescent="0.25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9"/>
    </row>
    <row r="246" spans="8:38" s="13" customFormat="1" x14ac:dyDescent="0.25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9"/>
    </row>
    <row r="247" spans="8:38" s="13" customFormat="1" x14ac:dyDescent="0.25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9"/>
    </row>
    <row r="248" spans="8:38" s="13" customFormat="1" x14ac:dyDescent="0.25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9"/>
    </row>
    <row r="249" spans="8:38" s="13" customFormat="1" x14ac:dyDescent="0.25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9"/>
    </row>
    <row r="250" spans="8:38" s="13" customFormat="1" x14ac:dyDescent="0.25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9"/>
    </row>
    <row r="251" spans="8:38" s="13" customFormat="1" x14ac:dyDescent="0.25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9"/>
    </row>
    <row r="252" spans="8:38" s="13" customFormat="1" x14ac:dyDescent="0.25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9"/>
    </row>
    <row r="253" spans="8:38" s="13" customFormat="1" x14ac:dyDescent="0.25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9"/>
    </row>
    <row r="254" spans="8:38" s="13" customFormat="1" x14ac:dyDescent="0.25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9"/>
    </row>
    <row r="255" spans="8:38" s="13" customFormat="1" x14ac:dyDescent="0.25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9"/>
    </row>
    <row r="256" spans="8:38" s="13" customFormat="1" x14ac:dyDescent="0.25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9"/>
    </row>
    <row r="257" spans="8:38" s="13" customFormat="1" x14ac:dyDescent="0.25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9"/>
    </row>
    <row r="258" spans="8:38" s="13" customFormat="1" x14ac:dyDescent="0.25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9"/>
    </row>
    <row r="259" spans="8:38" s="13" customFormat="1" x14ac:dyDescent="0.25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9"/>
    </row>
    <row r="260" spans="8:38" s="13" customFormat="1" x14ac:dyDescent="0.25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9"/>
    </row>
    <row r="261" spans="8:38" s="13" customFormat="1" x14ac:dyDescent="0.25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9"/>
    </row>
    <row r="262" spans="8:38" s="13" customFormat="1" x14ac:dyDescent="0.25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9"/>
    </row>
    <row r="263" spans="8:38" s="13" customFormat="1" x14ac:dyDescent="0.25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9"/>
    </row>
    <row r="264" spans="8:38" s="13" customFormat="1" x14ac:dyDescent="0.25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9"/>
    </row>
    <row r="265" spans="8:38" s="13" customFormat="1" x14ac:dyDescent="0.25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9"/>
    </row>
    <row r="266" spans="8:38" s="13" customFormat="1" x14ac:dyDescent="0.25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9"/>
    </row>
    <row r="267" spans="8:38" s="13" customFormat="1" x14ac:dyDescent="0.25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9"/>
    </row>
    <row r="268" spans="8:38" s="13" customFormat="1" x14ac:dyDescent="0.25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9"/>
    </row>
    <row r="269" spans="8:38" s="13" customFormat="1" x14ac:dyDescent="0.25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9"/>
    </row>
    <row r="270" spans="8:38" s="13" customFormat="1" x14ac:dyDescent="0.25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9"/>
    </row>
    <row r="271" spans="8:38" s="13" customFormat="1" x14ac:dyDescent="0.25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9"/>
    </row>
    <row r="272" spans="8:38" s="13" customFormat="1" x14ac:dyDescent="0.25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9"/>
    </row>
    <row r="273" spans="8:38" s="13" customFormat="1" x14ac:dyDescent="0.25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9"/>
    </row>
    <row r="274" spans="8:38" s="13" customFormat="1" x14ac:dyDescent="0.25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9"/>
    </row>
    <row r="275" spans="8:38" s="13" customFormat="1" x14ac:dyDescent="0.25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9"/>
    </row>
    <row r="276" spans="8:38" s="13" customFormat="1" x14ac:dyDescent="0.25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9"/>
    </row>
    <row r="277" spans="8:38" s="13" customFormat="1" x14ac:dyDescent="0.25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9"/>
    </row>
    <row r="278" spans="8:38" s="13" customFormat="1" x14ac:dyDescent="0.25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9"/>
    </row>
    <row r="279" spans="8:38" s="13" customFormat="1" x14ac:dyDescent="0.25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9"/>
    </row>
    <row r="280" spans="8:38" s="13" customFormat="1" x14ac:dyDescent="0.25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9"/>
    </row>
    <row r="281" spans="8:38" s="13" customFormat="1" x14ac:dyDescent="0.25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9"/>
    </row>
    <row r="282" spans="8:38" s="13" customFormat="1" x14ac:dyDescent="0.25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9"/>
    </row>
    <row r="283" spans="8:38" s="13" customFormat="1" x14ac:dyDescent="0.25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9"/>
    </row>
    <row r="284" spans="8:38" s="13" customFormat="1" x14ac:dyDescent="0.25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9"/>
    </row>
    <row r="285" spans="8:38" s="13" customFormat="1" x14ac:dyDescent="0.25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9"/>
    </row>
    <row r="286" spans="8:38" s="13" customFormat="1" x14ac:dyDescent="0.25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9"/>
    </row>
    <row r="287" spans="8:38" s="13" customFormat="1" x14ac:dyDescent="0.25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9"/>
    </row>
    <row r="288" spans="8:38" s="13" customFormat="1" x14ac:dyDescent="0.25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9"/>
    </row>
    <row r="289" spans="8:38" s="13" customFormat="1" x14ac:dyDescent="0.25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9"/>
    </row>
    <row r="290" spans="8:38" s="13" customFormat="1" x14ac:dyDescent="0.25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9"/>
    </row>
    <row r="291" spans="8:38" s="13" customFormat="1" x14ac:dyDescent="0.25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9"/>
    </row>
    <row r="292" spans="8:38" s="13" customFormat="1" x14ac:dyDescent="0.25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9"/>
    </row>
    <row r="293" spans="8:38" s="13" customFormat="1" x14ac:dyDescent="0.25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9"/>
    </row>
    <row r="294" spans="8:38" s="13" customFormat="1" x14ac:dyDescent="0.25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9"/>
    </row>
    <row r="295" spans="8:38" s="13" customFormat="1" x14ac:dyDescent="0.25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9"/>
    </row>
    <row r="296" spans="8:38" s="13" customFormat="1" x14ac:dyDescent="0.25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9"/>
    </row>
    <row r="297" spans="8:38" s="13" customFormat="1" x14ac:dyDescent="0.25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9"/>
    </row>
    <row r="298" spans="8:38" s="13" customFormat="1" x14ac:dyDescent="0.25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9"/>
    </row>
    <row r="299" spans="8:38" s="13" customFormat="1" x14ac:dyDescent="0.25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9"/>
    </row>
    <row r="300" spans="8:38" s="13" customFormat="1" x14ac:dyDescent="0.25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9"/>
    </row>
    <row r="301" spans="8:38" s="13" customFormat="1" x14ac:dyDescent="0.25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9"/>
    </row>
    <row r="302" spans="8:38" s="13" customFormat="1" x14ac:dyDescent="0.25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9"/>
    </row>
    <row r="303" spans="8:38" s="13" customFormat="1" x14ac:dyDescent="0.25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9"/>
    </row>
    <row r="304" spans="8:38" s="13" customFormat="1" x14ac:dyDescent="0.25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9"/>
    </row>
    <row r="305" spans="8:38" s="13" customFormat="1" x14ac:dyDescent="0.25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9"/>
    </row>
    <row r="306" spans="8:38" s="13" customFormat="1" x14ac:dyDescent="0.25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9"/>
    </row>
    <row r="307" spans="8:38" s="13" customFormat="1" x14ac:dyDescent="0.25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9"/>
    </row>
    <row r="308" spans="8:38" s="13" customFormat="1" x14ac:dyDescent="0.25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9"/>
    </row>
    <row r="309" spans="8:38" s="13" customFormat="1" x14ac:dyDescent="0.25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9"/>
    </row>
    <row r="310" spans="8:38" s="13" customFormat="1" x14ac:dyDescent="0.25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9"/>
    </row>
    <row r="311" spans="8:38" s="13" customFormat="1" x14ac:dyDescent="0.25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9"/>
    </row>
    <row r="312" spans="8:38" s="13" customFormat="1" x14ac:dyDescent="0.25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9"/>
    </row>
    <row r="313" spans="8:38" s="13" customFormat="1" x14ac:dyDescent="0.25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9"/>
    </row>
    <row r="314" spans="8:38" s="13" customFormat="1" x14ac:dyDescent="0.25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9"/>
    </row>
    <row r="315" spans="8:38" s="13" customFormat="1" x14ac:dyDescent="0.25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9"/>
    </row>
    <row r="316" spans="8:38" s="13" customFormat="1" x14ac:dyDescent="0.25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9"/>
    </row>
    <row r="317" spans="8:38" s="13" customFormat="1" x14ac:dyDescent="0.25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9"/>
    </row>
    <row r="318" spans="8:38" s="13" customFormat="1" x14ac:dyDescent="0.25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9"/>
    </row>
    <row r="319" spans="8:38" s="13" customFormat="1" x14ac:dyDescent="0.25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9"/>
    </row>
    <row r="320" spans="8:38" s="13" customFormat="1" x14ac:dyDescent="0.25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9"/>
    </row>
    <row r="321" spans="8:38" s="13" customFormat="1" x14ac:dyDescent="0.25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9"/>
    </row>
    <row r="322" spans="8:38" s="13" customFormat="1" x14ac:dyDescent="0.25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9"/>
    </row>
    <row r="323" spans="8:38" s="13" customFormat="1" x14ac:dyDescent="0.25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9"/>
    </row>
    <row r="324" spans="8:38" s="13" customFormat="1" x14ac:dyDescent="0.25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9"/>
    </row>
    <row r="325" spans="8:38" s="13" customFormat="1" x14ac:dyDescent="0.25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9"/>
    </row>
    <row r="326" spans="8:38" s="13" customFormat="1" x14ac:dyDescent="0.25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9"/>
    </row>
  </sheetData>
  <autoFilter ref="A1:AW1" xr:uid="{00000000-0009-0000-0000-000002000000}"/>
  <mergeCells count="10">
    <mergeCell ref="AI7:AK8"/>
    <mergeCell ref="AI20:AK20"/>
    <mergeCell ref="AI25:AJ25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249977111117893"/>
  </sheetPr>
  <dimension ref="A1:K96"/>
  <sheetViews>
    <sheetView showGridLines="0" tabSelected="1" zoomScaleNormal="100" zoomScaleSheetLayoutView="98" workbookViewId="0">
      <selection activeCell="B18" sqref="B18"/>
    </sheetView>
  </sheetViews>
  <sheetFormatPr baseColWidth="10" defaultColWidth="11.42578125" defaultRowHeight="15" x14ac:dyDescent="0.25"/>
  <cols>
    <col min="1" max="1" width="2.42578125" style="29" customWidth="1"/>
    <col min="2" max="2" width="148.5703125" style="37" customWidth="1"/>
    <col min="3" max="4" width="4.5703125" style="30" customWidth="1"/>
    <col min="5" max="5" width="26.140625" style="30" customWidth="1"/>
    <col min="6" max="6" width="10.5703125" style="29" customWidth="1"/>
    <col min="7" max="7" width="8.5703125" style="29" customWidth="1"/>
    <col min="8" max="16384" width="11.42578125" style="29"/>
  </cols>
  <sheetData>
    <row r="1" spans="2:11" ht="18.75" x14ac:dyDescent="0.25">
      <c r="B1" s="302" t="s">
        <v>160</v>
      </c>
      <c r="C1" s="302"/>
      <c r="D1" s="302"/>
      <c r="E1" s="302"/>
    </row>
    <row r="2" spans="2:11" ht="18.75" x14ac:dyDescent="0.25">
      <c r="B2" s="302" t="s">
        <v>114</v>
      </c>
      <c r="C2" s="302"/>
      <c r="D2" s="302"/>
      <c r="E2" s="302"/>
    </row>
    <row r="3" spans="2:11" ht="18.75" x14ac:dyDescent="0.25">
      <c r="B3" s="303" t="s">
        <v>80</v>
      </c>
      <c r="C3" s="303"/>
      <c r="D3" s="303"/>
      <c r="E3" s="303"/>
    </row>
    <row r="5" spans="2:11" s="34" customFormat="1" ht="13.5" customHeight="1" x14ac:dyDescent="0.25">
      <c r="B5" s="86" t="s">
        <v>19</v>
      </c>
      <c r="C5" s="31"/>
      <c r="D5" s="87"/>
      <c r="E5" s="88"/>
      <c r="F5" s="29"/>
      <c r="G5" s="29"/>
      <c r="H5" s="29"/>
      <c r="I5" s="29"/>
      <c r="J5" s="29"/>
      <c r="K5" s="29"/>
    </row>
    <row r="6" spans="2:11" x14ac:dyDescent="0.25">
      <c r="B6" s="90" t="s">
        <v>116</v>
      </c>
      <c r="C6" s="99" t="s">
        <v>42</v>
      </c>
      <c r="D6" s="99"/>
      <c r="E6" s="100"/>
    </row>
    <row r="7" spans="2:11" x14ac:dyDescent="0.25">
      <c r="B7" s="90" t="s">
        <v>115</v>
      </c>
      <c r="C7" s="99" t="s">
        <v>42</v>
      </c>
      <c r="D7" s="99"/>
      <c r="E7" s="100"/>
    </row>
    <row r="8" spans="2:11" x14ac:dyDescent="0.25">
      <c r="B8" s="235" t="s">
        <v>41</v>
      </c>
      <c r="C8" s="236" t="s">
        <v>42</v>
      </c>
      <c r="D8" s="236"/>
      <c r="E8" s="237"/>
    </row>
    <row r="9" spans="2:11" x14ac:dyDescent="0.25">
      <c r="B9" s="235" t="s">
        <v>75</v>
      </c>
      <c r="C9" s="236" t="s">
        <v>42</v>
      </c>
      <c r="D9" s="236"/>
      <c r="E9" s="237"/>
    </row>
    <row r="10" spans="2:11" x14ac:dyDescent="0.25">
      <c r="B10" s="90" t="s">
        <v>117</v>
      </c>
      <c r="C10" s="99" t="s">
        <v>42</v>
      </c>
      <c r="D10" s="99"/>
      <c r="E10" s="100"/>
    </row>
    <row r="11" spans="2:11" x14ac:dyDescent="0.25">
      <c r="B11" s="90" t="s">
        <v>118</v>
      </c>
      <c r="C11" s="99" t="s">
        <v>42</v>
      </c>
      <c r="D11" s="99"/>
      <c r="E11" s="100"/>
    </row>
    <row r="12" spans="2:11" x14ac:dyDescent="0.25">
      <c r="B12" s="90" t="s">
        <v>119</v>
      </c>
      <c r="C12" s="99"/>
      <c r="D12" s="99"/>
      <c r="E12" s="100"/>
    </row>
    <row r="13" spans="2:11" x14ac:dyDescent="0.25">
      <c r="B13" s="90" t="s">
        <v>121</v>
      </c>
      <c r="C13" s="99" t="s">
        <v>43</v>
      </c>
      <c r="D13" s="99"/>
      <c r="E13" s="100"/>
    </row>
    <row r="14" spans="2:11" x14ac:dyDescent="0.25">
      <c r="B14" s="90" t="s">
        <v>120</v>
      </c>
      <c r="C14" s="99" t="s">
        <v>42</v>
      </c>
      <c r="D14" s="99"/>
      <c r="E14" s="100"/>
    </row>
    <row r="15" spans="2:11" x14ac:dyDescent="0.25">
      <c r="B15" s="101"/>
      <c r="C15" s="99"/>
      <c r="D15" s="99"/>
      <c r="E15" s="100"/>
    </row>
    <row r="16" spans="2:11" s="47" customFormat="1" x14ac:dyDescent="0.25">
      <c r="B16" s="57"/>
      <c r="C16" s="30"/>
      <c r="D16" s="30"/>
      <c r="E16" s="30"/>
    </row>
    <row r="17" spans="1:10" s="47" customFormat="1" ht="15.75" x14ac:dyDescent="0.25">
      <c r="B17" s="86" t="s">
        <v>20</v>
      </c>
      <c r="C17" s="31"/>
      <c r="D17" s="87"/>
      <c r="E17" s="88"/>
    </row>
    <row r="18" spans="1:10" customFormat="1" x14ac:dyDescent="0.25">
      <c r="A18" s="216"/>
      <c r="B18" s="215" t="s">
        <v>166</v>
      </c>
      <c r="C18" s="269" t="s">
        <v>42</v>
      </c>
      <c r="D18" s="214"/>
      <c r="E18" s="214"/>
      <c r="F18" s="217"/>
      <c r="G18" s="30"/>
      <c r="H18" s="30"/>
      <c r="I18" s="30"/>
      <c r="J18" s="30"/>
    </row>
    <row r="19" spans="1:10" customFormat="1" x14ac:dyDescent="0.25">
      <c r="A19" s="216"/>
      <c r="B19" s="215" t="s">
        <v>168</v>
      </c>
      <c r="C19" s="269" t="s">
        <v>42</v>
      </c>
      <c r="D19" s="218"/>
      <c r="E19" s="219"/>
      <c r="F19" s="217"/>
      <c r="G19" s="30"/>
      <c r="H19" s="30"/>
      <c r="I19" s="30"/>
      <c r="J19" s="30"/>
    </row>
    <row r="20" spans="1:10" customFormat="1" x14ac:dyDescent="0.25">
      <c r="A20" s="216"/>
      <c r="B20" s="215" t="s">
        <v>167</v>
      </c>
      <c r="C20" s="269" t="s">
        <v>42</v>
      </c>
      <c r="D20" s="218"/>
      <c r="E20" s="219"/>
      <c r="F20" s="217"/>
      <c r="G20" s="30"/>
      <c r="H20" s="30"/>
      <c r="I20" s="30"/>
      <c r="J20" s="30"/>
    </row>
    <row r="21" spans="1:10" customFormat="1" x14ac:dyDescent="0.25">
      <c r="A21" s="216"/>
      <c r="B21" s="215" t="s">
        <v>169</v>
      </c>
      <c r="C21" s="269" t="s">
        <v>42</v>
      </c>
      <c r="D21" s="49"/>
      <c r="E21" s="214"/>
    </row>
    <row r="22" spans="1:10" s="243" customFormat="1" x14ac:dyDescent="0.25">
      <c r="A22" s="238"/>
      <c r="B22" s="239"/>
      <c r="C22" s="240"/>
      <c r="D22" s="240"/>
      <c r="E22" s="241"/>
      <c r="F22" s="242"/>
    </row>
    <row r="23" spans="1:10" s="243" customFormat="1" x14ac:dyDescent="0.25">
      <c r="A23" s="238"/>
      <c r="B23" s="239" t="s">
        <v>79</v>
      </c>
      <c r="C23" s="240" t="s">
        <v>42</v>
      </c>
      <c r="D23" s="240"/>
      <c r="E23" s="241"/>
    </row>
    <row r="24" spans="1:10" x14ac:dyDescent="0.25">
      <c r="B24" s="29"/>
      <c r="C24" s="29"/>
      <c r="D24" s="29"/>
      <c r="E24" s="29"/>
    </row>
    <row r="25" spans="1:10" s="47" customFormat="1" ht="14.1" customHeight="1" x14ac:dyDescent="0.25">
      <c r="B25" s="86" t="s">
        <v>21</v>
      </c>
      <c r="C25" s="31"/>
      <c r="D25" s="87"/>
      <c r="E25" s="88"/>
    </row>
    <row r="26" spans="1:10" s="259" customFormat="1" ht="14.25" x14ac:dyDescent="0.25">
      <c r="B26" s="239" t="s">
        <v>44</v>
      </c>
      <c r="C26" s="260" t="s">
        <v>42</v>
      </c>
      <c r="D26" s="261"/>
      <c r="E26" s="262"/>
    </row>
    <row r="27" spans="1:10" s="259" customFormat="1" ht="14.25" x14ac:dyDescent="0.25">
      <c r="B27" s="239" t="s">
        <v>142</v>
      </c>
      <c r="C27" s="300" t="s">
        <v>42</v>
      </c>
      <c r="D27" s="261"/>
      <c r="E27" s="263"/>
    </row>
    <row r="28" spans="1:10" s="259" customFormat="1" ht="14.25" x14ac:dyDescent="0.25">
      <c r="B28" s="239" t="s">
        <v>125</v>
      </c>
      <c r="C28" s="301"/>
      <c r="D28" s="261"/>
      <c r="E28" s="263"/>
    </row>
    <row r="29" spans="1:10" s="259" customFormat="1" ht="14.25" x14ac:dyDescent="0.25">
      <c r="B29" s="239" t="s">
        <v>45</v>
      </c>
      <c r="C29" s="260" t="s">
        <v>43</v>
      </c>
      <c r="D29" s="261"/>
      <c r="E29" s="263"/>
    </row>
    <row r="30" spans="1:10" s="242" customFormat="1" x14ac:dyDescent="0.25">
      <c r="B30" s="239" t="s">
        <v>76</v>
      </c>
      <c r="C30" s="260" t="s">
        <v>42</v>
      </c>
      <c r="D30" s="261"/>
      <c r="E30" s="263"/>
    </row>
    <row r="31" spans="1:10" s="259" customFormat="1" ht="14.25" x14ac:dyDescent="0.25">
      <c r="B31" s="239" t="s">
        <v>143</v>
      </c>
      <c r="C31" s="260" t="s">
        <v>42</v>
      </c>
      <c r="D31" s="261"/>
      <c r="E31" s="263"/>
    </row>
    <row r="32" spans="1:10" s="47" customFormat="1" x14ac:dyDescent="0.25">
      <c r="B32" s="93"/>
      <c r="C32" s="51"/>
      <c r="D32" s="94"/>
      <c r="E32" s="37"/>
    </row>
    <row r="33" spans="2:6" s="47" customFormat="1" x14ac:dyDescent="0.25">
      <c r="B33" s="229" t="s">
        <v>58</v>
      </c>
      <c r="C33" s="51"/>
      <c r="D33" s="52"/>
      <c r="E33" s="95"/>
    </row>
    <row r="34" spans="2:6" s="47" customFormat="1" x14ac:dyDescent="0.25">
      <c r="B34" s="102" t="s">
        <v>161</v>
      </c>
      <c r="C34" s="268" t="s">
        <v>163</v>
      </c>
      <c r="D34" s="267"/>
      <c r="E34" s="103"/>
    </row>
    <row r="35" spans="2:6" s="47" customFormat="1" x14ac:dyDescent="0.25">
      <c r="B35" s="102" t="s">
        <v>122</v>
      </c>
      <c r="C35" s="57" t="s">
        <v>43</v>
      </c>
      <c r="D35" s="53"/>
      <c r="E35" s="103"/>
    </row>
    <row r="36" spans="2:6" s="47" customFormat="1" x14ac:dyDescent="0.2">
      <c r="B36" s="230" t="s">
        <v>123</v>
      </c>
      <c r="C36" s="231" t="s">
        <v>124</v>
      </c>
      <c r="D36" s="53"/>
      <c r="E36" s="103"/>
    </row>
    <row r="37" spans="2:6" x14ac:dyDescent="0.25">
      <c r="B37" s="96"/>
      <c r="C37" s="89"/>
      <c r="D37" s="56"/>
      <c r="E37" s="97"/>
    </row>
    <row r="39" spans="2:6" ht="15.75" x14ac:dyDescent="0.25">
      <c r="B39" s="86" t="s">
        <v>144</v>
      </c>
      <c r="C39" s="31"/>
      <c r="D39" s="87"/>
      <c r="E39" s="88"/>
    </row>
    <row r="40" spans="2:6" s="242" customFormat="1" x14ac:dyDescent="0.25">
      <c r="B40" s="235" t="s">
        <v>77</v>
      </c>
      <c r="C40" s="244" t="s">
        <v>42</v>
      </c>
      <c r="D40" s="236"/>
      <c r="E40" s="245" t="s">
        <v>132</v>
      </c>
    </row>
    <row r="41" spans="2:6" s="242" customFormat="1" x14ac:dyDescent="0.25">
      <c r="B41" s="235" t="s">
        <v>133</v>
      </c>
      <c r="C41" s="244" t="s">
        <v>42</v>
      </c>
      <c r="D41" s="236"/>
      <c r="E41" s="246"/>
    </row>
    <row r="42" spans="2:6" s="242" customFormat="1" x14ac:dyDescent="0.25">
      <c r="B42" s="235" t="s">
        <v>134</v>
      </c>
      <c r="C42" s="244" t="s">
        <v>42</v>
      </c>
      <c r="D42" s="236"/>
      <c r="E42" s="246"/>
    </row>
    <row r="43" spans="2:6" s="247" customFormat="1" x14ac:dyDescent="0.2">
      <c r="B43" s="248" t="s">
        <v>162</v>
      </c>
      <c r="C43" s="249" t="s">
        <v>46</v>
      </c>
      <c r="D43" s="236"/>
      <c r="E43" s="250"/>
      <c r="F43" s="242"/>
    </row>
    <row r="44" spans="2:6" s="247" customFormat="1" x14ac:dyDescent="0.2">
      <c r="B44" s="251" t="s">
        <v>135</v>
      </c>
      <c r="C44" s="252" t="s">
        <v>42</v>
      </c>
      <c r="D44" s="253"/>
      <c r="E44" s="254"/>
      <c r="F44" s="242"/>
    </row>
    <row r="45" spans="2:6" s="242" customFormat="1" x14ac:dyDescent="0.25">
      <c r="B45" s="251" t="s">
        <v>47</v>
      </c>
      <c r="C45" s="252" t="s">
        <v>42</v>
      </c>
      <c r="D45" s="253"/>
      <c r="E45" s="254"/>
    </row>
    <row r="46" spans="2:6" s="242" customFormat="1" x14ac:dyDescent="0.25">
      <c r="B46" s="251" t="s">
        <v>48</v>
      </c>
      <c r="C46" s="252" t="s">
        <v>42</v>
      </c>
      <c r="D46" s="253"/>
      <c r="E46" s="254"/>
    </row>
    <row r="47" spans="2:6" s="242" customFormat="1" x14ac:dyDescent="0.25">
      <c r="B47" s="255" t="s">
        <v>49</v>
      </c>
      <c r="C47" s="256" t="s">
        <v>43</v>
      </c>
      <c r="D47" s="257"/>
      <c r="E47" s="258"/>
    </row>
    <row r="48" spans="2:6" s="242" customFormat="1" x14ac:dyDescent="0.25">
      <c r="B48" s="264"/>
      <c r="C48" s="265"/>
      <c r="D48" s="266"/>
      <c r="E48" s="252"/>
    </row>
    <row r="49" spans="2:5" ht="15.75" x14ac:dyDescent="0.25">
      <c r="B49" s="86" t="s">
        <v>22</v>
      </c>
      <c r="C49" s="31"/>
      <c r="D49" s="87"/>
      <c r="E49" s="88"/>
    </row>
    <row r="50" spans="2:5" s="48" customFormat="1" x14ac:dyDescent="0.2">
      <c r="B50" s="90" t="s">
        <v>23</v>
      </c>
      <c r="C50" s="104" t="s">
        <v>42</v>
      </c>
      <c r="D50" s="99"/>
      <c r="E50" s="92"/>
    </row>
    <row r="52" spans="2:5" ht="15.75" x14ac:dyDescent="0.25">
      <c r="B52" s="86" t="s">
        <v>148</v>
      </c>
      <c r="C52" s="31"/>
      <c r="D52" s="87"/>
      <c r="E52" s="88"/>
    </row>
    <row r="53" spans="2:5" s="48" customFormat="1" x14ac:dyDescent="0.2">
      <c r="B53" s="90" t="s">
        <v>145</v>
      </c>
      <c r="C53" s="104" t="s">
        <v>42</v>
      </c>
      <c r="D53" s="99"/>
      <c r="E53" s="92"/>
    </row>
    <row r="54" spans="2:5" s="48" customFormat="1" x14ac:dyDescent="0.2">
      <c r="B54" s="90" t="s">
        <v>146</v>
      </c>
      <c r="C54" s="48" t="s">
        <v>42</v>
      </c>
      <c r="D54" s="99"/>
      <c r="E54" s="92"/>
    </row>
    <row r="55" spans="2:5" s="48" customFormat="1" x14ac:dyDescent="0.2">
      <c r="B55" s="213" t="s">
        <v>147</v>
      </c>
      <c r="C55" s="48" t="s">
        <v>163</v>
      </c>
      <c r="D55" s="99"/>
      <c r="E55" s="92"/>
    </row>
    <row r="56" spans="2:5" s="48" customFormat="1" x14ac:dyDescent="0.2">
      <c r="B56" s="90" t="s">
        <v>164</v>
      </c>
      <c r="C56" s="104" t="s">
        <v>42</v>
      </c>
      <c r="D56" s="99"/>
      <c r="E56" s="92"/>
    </row>
    <row r="57" spans="2:5" s="48" customFormat="1" x14ac:dyDescent="0.2">
      <c r="B57" s="90" t="s">
        <v>165</v>
      </c>
      <c r="C57" s="104" t="s">
        <v>42</v>
      </c>
      <c r="D57" s="99"/>
      <c r="E57" s="92"/>
    </row>
    <row r="58" spans="2:5" s="48" customFormat="1" x14ac:dyDescent="0.2">
      <c r="B58" s="90" t="s">
        <v>50</v>
      </c>
      <c r="C58" s="104" t="s">
        <v>42</v>
      </c>
      <c r="D58" s="99"/>
      <c r="E58" s="92"/>
    </row>
    <row r="59" spans="2:5" s="48" customFormat="1" x14ac:dyDescent="0.2">
      <c r="B59" s="90" t="s">
        <v>51</v>
      </c>
      <c r="C59" s="104" t="s">
        <v>42</v>
      </c>
      <c r="D59" s="99"/>
      <c r="E59" s="92"/>
    </row>
    <row r="60" spans="2:5" s="48" customFormat="1" x14ac:dyDescent="0.2">
      <c r="B60" s="90" t="s">
        <v>52</v>
      </c>
      <c r="C60" s="104" t="s">
        <v>42</v>
      </c>
      <c r="D60" s="99"/>
      <c r="E60" s="92"/>
    </row>
    <row r="61" spans="2:5" s="48" customFormat="1" x14ac:dyDescent="0.2">
      <c r="B61" s="90" t="s">
        <v>53</v>
      </c>
      <c r="C61" s="104" t="s">
        <v>42</v>
      </c>
      <c r="D61" s="99"/>
      <c r="E61" s="92"/>
    </row>
    <row r="63" spans="2:5" x14ac:dyDescent="0.25">
      <c r="B63" s="106" t="s">
        <v>54</v>
      </c>
      <c r="C63" s="52"/>
      <c r="D63" s="52"/>
      <c r="E63" s="94"/>
    </row>
    <row r="64" spans="2:5" s="48" customFormat="1" x14ac:dyDescent="0.2">
      <c r="B64" s="90" t="s">
        <v>55</v>
      </c>
      <c r="C64" s="99" t="s">
        <v>42</v>
      </c>
      <c r="D64" s="99"/>
      <c r="E64" s="100"/>
    </row>
    <row r="65" spans="2:5" s="48" customFormat="1" x14ac:dyDescent="0.2">
      <c r="B65" s="90" t="s">
        <v>56</v>
      </c>
      <c r="C65" s="99" t="s">
        <v>42</v>
      </c>
      <c r="D65" s="99"/>
      <c r="E65" s="100"/>
    </row>
    <row r="66" spans="2:5" s="48" customFormat="1" x14ac:dyDescent="0.2">
      <c r="B66" s="90" t="s">
        <v>136</v>
      </c>
      <c r="C66" s="99" t="s">
        <v>42</v>
      </c>
      <c r="D66" s="99"/>
      <c r="E66" s="100"/>
    </row>
    <row r="67" spans="2:5" s="48" customFormat="1" x14ac:dyDescent="0.2">
      <c r="B67" s="235"/>
      <c r="C67" s="236"/>
      <c r="D67" s="236"/>
      <c r="E67" s="237"/>
    </row>
    <row r="68" spans="2:5" s="48" customFormat="1" x14ac:dyDescent="0.2">
      <c r="B68" s="235"/>
      <c r="C68" s="236"/>
      <c r="D68" s="236"/>
      <c r="E68" s="237"/>
    </row>
    <row r="69" spans="2:5" x14ac:dyDescent="0.25">
      <c r="C69" s="38"/>
    </row>
    <row r="71" spans="2:5" ht="15.75" x14ac:dyDescent="0.25">
      <c r="B71" s="211"/>
      <c r="C71" s="31" t="s">
        <v>149</v>
      </c>
      <c r="D71" s="87"/>
      <c r="E71" s="88"/>
    </row>
    <row r="72" spans="2:5" x14ac:dyDescent="0.25">
      <c r="B72" s="212"/>
      <c r="C72" s="35" t="s">
        <v>24</v>
      </c>
      <c r="D72" s="33"/>
      <c r="E72" s="32"/>
    </row>
    <row r="73" spans="2:5" s="48" customFormat="1" x14ac:dyDescent="0.2">
      <c r="B73" s="90" t="s">
        <v>150</v>
      </c>
      <c r="C73" s="104" t="s">
        <v>42</v>
      </c>
      <c r="D73" s="99"/>
      <c r="E73" s="92"/>
    </row>
    <row r="74" spans="2:5" s="48" customFormat="1" x14ac:dyDescent="0.2">
      <c r="B74" s="90" t="s">
        <v>151</v>
      </c>
      <c r="C74" s="104"/>
      <c r="D74" s="99"/>
      <c r="E74" s="92"/>
    </row>
    <row r="75" spans="2:5" s="48" customFormat="1" x14ac:dyDescent="0.2">
      <c r="B75" s="90" t="s">
        <v>152</v>
      </c>
      <c r="C75" s="104" t="s">
        <v>43</v>
      </c>
      <c r="D75" s="99"/>
      <c r="E75" s="92"/>
    </row>
    <row r="76" spans="2:5" s="48" customFormat="1" x14ac:dyDescent="0.2">
      <c r="B76" s="90" t="s">
        <v>153</v>
      </c>
      <c r="C76" s="104" t="s">
        <v>43</v>
      </c>
      <c r="D76" s="99"/>
      <c r="E76" s="92"/>
    </row>
    <row r="77" spans="2:5" s="48" customFormat="1" x14ac:dyDescent="0.2">
      <c r="D77" s="99"/>
      <c r="E77" s="92"/>
    </row>
    <row r="78" spans="2:5" s="48" customFormat="1" x14ac:dyDescent="0.2">
      <c r="B78" s="106" t="s">
        <v>57</v>
      </c>
      <c r="C78" s="105"/>
      <c r="D78" s="54"/>
      <c r="E78" s="95"/>
    </row>
    <row r="79" spans="2:5" s="48" customFormat="1" x14ac:dyDescent="0.2">
      <c r="B79" s="91"/>
      <c r="C79" s="60"/>
      <c r="D79" s="30"/>
      <c r="E79" s="103"/>
    </row>
    <row r="80" spans="2:5" s="48" customFormat="1" x14ac:dyDescent="0.2">
      <c r="B80" s="98"/>
      <c r="C80" s="107"/>
      <c r="D80" s="55"/>
      <c r="E80" s="97"/>
    </row>
    <row r="82" spans="2:5" x14ac:dyDescent="0.25">
      <c r="B82" s="106" t="s">
        <v>154</v>
      </c>
      <c r="C82" s="105"/>
      <c r="D82" s="54"/>
      <c r="E82" s="95"/>
    </row>
    <row r="83" spans="2:5" ht="43.5" customHeight="1" x14ac:dyDescent="0.25">
      <c r="B83" s="304" t="s">
        <v>155</v>
      </c>
      <c r="C83" s="305"/>
      <c r="D83" s="305"/>
      <c r="E83" s="306"/>
    </row>
    <row r="84" spans="2:5" x14ac:dyDescent="0.25">
      <c r="B84" s="297" t="s">
        <v>156</v>
      </c>
      <c r="C84" s="298"/>
      <c r="D84" s="298"/>
      <c r="E84" s="299"/>
    </row>
    <row r="86" spans="2:5" x14ac:dyDescent="0.25">
      <c r="B86" s="106" t="s">
        <v>157</v>
      </c>
      <c r="C86" s="105"/>
      <c r="D86" s="54"/>
      <c r="E86" s="95"/>
    </row>
    <row r="87" spans="2:5" x14ac:dyDescent="0.25">
      <c r="B87" s="294" t="s">
        <v>158</v>
      </c>
      <c r="C87" s="295"/>
      <c r="D87" s="295"/>
      <c r="E87" s="296"/>
    </row>
    <row r="88" spans="2:5" x14ac:dyDescent="0.25">
      <c r="B88" s="297"/>
      <c r="C88" s="298"/>
      <c r="D88" s="298"/>
      <c r="E88" s="299"/>
    </row>
    <row r="90" spans="2:5" x14ac:dyDescent="0.2">
      <c r="B90" s="213"/>
      <c r="C90" s="48"/>
      <c r="D90" s="48"/>
      <c r="E90" s="48"/>
    </row>
    <row r="91" spans="2:5" x14ac:dyDescent="0.2">
      <c r="B91" s="213"/>
      <c r="C91" s="48"/>
      <c r="D91" s="48"/>
      <c r="E91" s="48"/>
    </row>
    <row r="92" spans="2:5" x14ac:dyDescent="0.2">
      <c r="B92" s="213"/>
      <c r="C92" s="48"/>
      <c r="D92" s="48"/>
      <c r="E92" s="48"/>
    </row>
    <row r="93" spans="2:5" x14ac:dyDescent="0.2">
      <c r="B93" s="213"/>
      <c r="C93" s="48"/>
      <c r="D93" s="48"/>
      <c r="E93" s="48"/>
    </row>
    <row r="94" spans="2:5" x14ac:dyDescent="0.2">
      <c r="B94" s="213"/>
      <c r="C94" s="48"/>
      <c r="D94" s="48"/>
      <c r="E94" s="48"/>
    </row>
    <row r="95" spans="2:5" x14ac:dyDescent="0.2">
      <c r="B95" s="213"/>
      <c r="C95" s="48"/>
      <c r="D95" s="48"/>
      <c r="E95" s="48"/>
    </row>
    <row r="96" spans="2:5" x14ac:dyDescent="0.2">
      <c r="B96" s="213"/>
      <c r="C96" s="48"/>
      <c r="D96" s="48"/>
      <c r="E96" s="48"/>
    </row>
  </sheetData>
  <mergeCells count="8">
    <mergeCell ref="B87:E87"/>
    <mergeCell ref="B88:E88"/>
    <mergeCell ref="C27:C28"/>
    <mergeCell ref="B1:E1"/>
    <mergeCell ref="B2:E2"/>
    <mergeCell ref="B3:E3"/>
    <mergeCell ref="B83:E83"/>
    <mergeCell ref="B84:E84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8" orientation="landscape" horizontalDpi="4294967294" verticalDpi="4294967294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8" min="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B50D8F-7532-42BF-85C7-896874BE6A75}"/>
</file>

<file path=customXml/itemProps2.xml><?xml version="1.0" encoding="utf-8"?>
<ds:datastoreItem xmlns:ds="http://schemas.openxmlformats.org/officeDocument/2006/customXml" ds:itemID="{0EC69F0C-C2E3-4E1B-BC49-194C2461C6FD}"/>
</file>

<file path=customXml/itemProps3.xml><?xml version="1.0" encoding="utf-8"?>
<ds:datastoreItem xmlns:ds="http://schemas.openxmlformats.org/officeDocument/2006/customXml" ds:itemID="{366B63AF-C532-4AA6-8AF6-24570D17ABE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MCC avec UE M1 GIF - S1</vt:lpstr>
      <vt:lpstr>MCC avec UE M1 GIF S2</vt:lpstr>
      <vt:lpstr>RGP M1 GIF</vt:lpstr>
      <vt:lpstr>'MCC avec UE M1 GIF - S1'!Impression_des_titres</vt:lpstr>
      <vt:lpstr>'MCC avec UE M1 GIF S2'!Impression_des_titres</vt:lpstr>
      <vt:lpstr>'MCC avec UE M1 GIF - S1'!Zone_d_impression</vt:lpstr>
      <vt:lpstr>'MCC avec UE M1 GIF S2'!Zone_d_impression</vt:lpstr>
      <vt:lpstr>'RGP M1 GIF'!Zone_d_impression</vt:lpstr>
    </vt:vector>
  </TitlesOfParts>
  <Company>UCP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Marie-france</dc:creator>
  <cp:lastModifiedBy>marie-line DEMMA</cp:lastModifiedBy>
  <cp:lastPrinted>2024-01-23T15:59:46Z</cp:lastPrinted>
  <dcterms:created xsi:type="dcterms:W3CDTF">2015-06-03T10:56:36Z</dcterms:created>
  <dcterms:modified xsi:type="dcterms:W3CDTF">2024-01-29T16:06:38Z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